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APE" sheetId="1" r:id="rId1"/>
    <sheet name="HIDRAULICO" sheetId="2" r:id="rId2"/>
    <sheet name="FOSA Y ESCENARIO" sheetId="3" r:id="rId3"/>
    <sheet name="SANITARIO" sheetId="4" r:id="rId4"/>
    <sheet name="GRADAS" sheetId="5" r:id="rId5"/>
    <sheet name="VOZ Y DATOS" sheetId="6" r:id="rId6"/>
    <sheet name="CUBIERTA" sheetId="7" r:id="rId7"/>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5" i="1" l="1"/>
  <c r="F85" i="1"/>
  <c r="F60" i="1"/>
</calcChain>
</file>

<file path=xl/sharedStrings.xml><?xml version="1.0" encoding="utf-8"?>
<sst xmlns="http://schemas.openxmlformats.org/spreadsheetml/2006/main" count="920" uniqueCount="550">
  <si>
    <t>SECRETARIA DE INFRAESTRUCTURA</t>
  </si>
  <si>
    <t>SUBSECRETARIA DE CONSTRUCCION</t>
  </si>
  <si>
    <t>DIRECCION DE PROYECTOS</t>
  </si>
  <si>
    <t>PROYECTO: CONSTRUCCIÓN DE EXPLANADA CULTURAL</t>
  </si>
  <si>
    <t>OBRA: EXPLANADA CULTURAL</t>
  </si>
  <si>
    <t>UBICACIÓN: EXPLANADA CULTURAL</t>
  </si>
  <si>
    <t>MUNICIPIO: MONTERREY, N.L.</t>
  </si>
  <si>
    <t>LICITACION:</t>
  </si>
  <si>
    <t>CONSECUTIVO</t>
  </si>
  <si>
    <t>No. CPTO.</t>
  </si>
  <si>
    <t>CONCEPTO</t>
  </si>
  <si>
    <t>UNID.</t>
  </si>
  <si>
    <t>CANT.</t>
  </si>
  <si>
    <t>P.U.</t>
  </si>
  <si>
    <t>PRECIO CON LETRA</t>
  </si>
  <si>
    <t>IMPORTE</t>
  </si>
  <si>
    <t>EXPLANADA CULTURAL</t>
  </si>
  <si>
    <t>FOS - CONSTRUCCION DE FOSA</t>
  </si>
  <si>
    <t>PRELIMINARES</t>
  </si>
  <si>
    <t>HID - HIDRAULICO</t>
  </si>
  <si>
    <t>ADM-INF-001</t>
  </si>
  <si>
    <t>FOS-001</t>
  </si>
  <si>
    <r>
      <t xml:space="preserve">RETIRO Y RESGUARDO DE </t>
    </r>
    <r>
      <rPr>
        <b/>
        <sz val="11"/>
        <rFont val="Calibri"/>
      </rPr>
      <t>BOLARDO METALICO</t>
    </r>
    <r>
      <rPr>
        <sz val="11"/>
        <color rgb="FF000000"/>
        <rFont val="Calibri"/>
      </rPr>
      <t>, ANCLADO CON PLACA METALICA A FIRME DE CONCRETO CON MEDIDAS DE HASTA 1.20 M. DE ALTURA. FABRICADO POR MEDIOS MECANICOS: MEDIDA EN SECCION , EJECUTADA EN FORMA MECANICA, INCLUYE: CARGO DIRECTO POR EL COSTO DE LA MANO DE OBRA REQUERIDA, EQUIPO DE EXCAVACION, LIMPIEZA DE AREA, CARGA Y ACARREO DEL ESCOMBRO AL BANCO DE DESPERDICIO, EQUIPO DE SEGURIDAD, INSTALACIONES ESPECIFICAS, DEPRECIACION Y DEMAS DERIVADOS DEL USO DE MAQUINARIA, HERRAMIENTA Y EQUIPO EN CUALQUIER NIVEL Y TODO LO NECESARIO PARA SU CORRECTA EJECUCION.</t>
    </r>
  </si>
  <si>
    <t>HID-001</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</si>
  <si>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</si>
  <si>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</si>
  <si>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PZA</t>
  </si>
  <si>
    <t>HID-002</t>
  </si>
  <si>
    <t>EXCAVACIÓN DE  ZANJA DE 20 X 30 CM PARA TENDIDO DE RED HIDRAULICA INCLUYE. MANO DE OBRA, EXCAVACIÓN, ACARREOS, HERRAMIENTA, EQUIPO Y LIMPIEZA</t>
  </si>
  <si>
    <t>M3</t>
  </si>
  <si>
    <t>ADM-INF-002</t>
  </si>
  <si>
    <r>
      <t>RETIRO Y RESGUARDO DE</t>
    </r>
    <r>
      <rPr>
        <b/>
        <sz val="8"/>
        <rFont val="Arial"/>
      </rPr>
      <t xml:space="preserve"> BOLARDO METALICO, </t>
    </r>
    <r>
      <rPr>
        <sz val="8"/>
        <color rgb="FF000000"/>
        <rFont val="Arial"/>
      </rPr>
      <t>ANCLADO CON PERNO METALICO A FIRME DE CONCRETO CON MEDIDAS DE HASTA 0.90 M. DE ALTURA. CONECTADOS CON CADENAS METALICAS DE ESLABONES. A UNA DISTANCIA DE 2 M. POR BOLARDO. FABRICADO POR MEDIOS MECANICOS: MEDIDA EN SECCION , EJECUTADA EN FORMA MECANICA, INCLUYE: CARGO DIRECTO POR EL COSTO DE LA MANO DE OBRA REQUERIDA, EQUIPO DE EXCAVACION, LIMPIEZA DE AREA,CARGA Y ACARREO DEL ESCOMBRO AL BANCO DE DESPERDICIO,EQUIPO DE SEGURIDAD, INSTALACIONES ESPECIFICAS, DEPRECIACIÓN Y DEMAS DERIVADOS DEL USO DE MAQUINARIA, HERRAMIENTA, EQUIPO EN CUALQUIER NIVEL Y TODO LO NECESARIO PARA SU CORRECTA EJECUCION.</t>
    </r>
  </si>
  <si>
    <t>HID-003</t>
  </si>
  <si>
    <t>ADM-INF-003</t>
  </si>
  <si>
    <t>SUMINISTRO E INSTALACIÓN DE TUBO DE PVC HIDRAULICO 19MM (3/4") Ø CEDULA 40. INCLUYE: ACARREO, CORTES,PEGAMENTO PARA PVC, LIJA, DESPERDICIOS, PRUEBAS DE HERMETICIDAD, HERRAMIENTA, EQUIPO, MANO DE OBRA Y TODO LO NECESARIO PARA SU CORRECTA EJECUCIÓN.</t>
  </si>
  <si>
    <r>
      <t xml:space="preserve">RETIRO Y RESGUARDO DE </t>
    </r>
    <r>
      <rPr>
        <b/>
        <sz val="11"/>
        <rFont val="Calibri"/>
      </rPr>
      <t xml:space="preserve">MACETEROS </t>
    </r>
    <r>
      <rPr>
        <sz val="11"/>
        <color rgb="FF000000"/>
        <rFont val="Calibri"/>
      </rPr>
      <t>PREFABRICADAS DE BARRO, CON MEDIDA DE 0.60 METROS DE DIAMETRO.INCLUYE: CARGO DIRECTO POR EL COSTO DE LA MANO DE OBRA REQUERIDA,DEMOLICION DE BASES DE EQUIPOS, TRABAJOS DE PREPARACIONES PARA LA REINSTALACION DE LOS ELEMENTOS RETIRADOS PREVIAMENTE, LIMPIEZA DE AREA, CARGA, EQUIPO DE SEGURIDAD, INSTALACIONES ESPECIFICAS, DEPRECIACION, DEMAS DERIVADOS DEL USO DE HERRAMIENTA Y EQUIPO EN CUALQUIER NIVEL Y TODO LO NECESARIO PARA SI CORRECTA EJECUCION.</t>
    </r>
  </si>
  <si>
    <t>ML</t>
  </si>
  <si>
    <t>DEMOLICION DE PAVIMENTO EXISTENTE</t>
  </si>
  <si>
    <t>ADM-INF-004</t>
  </si>
  <si>
    <r>
      <t xml:space="preserve">RETIRO Y RESGUARDO DE </t>
    </r>
    <r>
      <rPr>
        <b/>
        <sz val="8"/>
        <rFont val="Arial"/>
      </rPr>
      <t xml:space="preserve">ESCULTURAS EMBLEMATICAS, </t>
    </r>
    <r>
      <rPr>
        <sz val="8"/>
        <color rgb="FF000000"/>
        <rFont val="Arial"/>
      </rPr>
      <t>DE HASTA 1.50 X 1.50 X 3 M DE ALTURA</t>
    </r>
    <r>
      <rPr>
        <b/>
        <sz val="8"/>
        <rFont val="Arial"/>
      </rPr>
      <t>.</t>
    </r>
    <r>
      <rPr>
        <sz val="8"/>
        <color rgb="FF000000"/>
        <rFont val="Arial"/>
      </rPr>
      <t xml:space="preserve"> INCLUYE: SUMINISTRO DE LOS MATERIALES Y MANO DE OBRA, SUPERVISION Y EQUIPOS, MANIOBRAS, SERVICIO DE GRUA, EQUIPO DE SEGURIDAD, HERRAMIENTA, ACARREOS, DESPERDICIOS, LIMPIEZA DURANTE LOS TRABAJOS Y AL FINALIZAR LOS MISMOS Y TODO LO NECESARIO PARA SU CORRECTA INSTALACION.</t>
    </r>
  </si>
  <si>
    <t>HID-004</t>
  </si>
  <si>
    <t>FOS-002</t>
  </si>
  <si>
    <t>EXCAVACIÓN Y RETIRO EN MATERIAL TIPO I Y II CON EQUIPO MANUAL Y/O MECÁNICO A CUALQUIER PROFUNDIDAD, VOLUMEN MEDIDO EN CAJA, INCLUYE: EQUIPO, HERRAMIENTA, ACARREO DEL MATERIAL A TAL DISTANCIA QUE NO INTERFIERA CON LAS DEMAS ETAPAS DE LA CONSTRUCCION,  MANO DE OBRA.Y EN SI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</si>
  <si>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EJECUCIÓN.</t>
  </si>
  <si>
    <t>ADM-INF-005</t>
  </si>
  <si>
    <t>FOS-003</t>
  </si>
  <si>
    <r>
      <t xml:space="preserve">RETIRO Y RESGUARDO DE </t>
    </r>
    <r>
      <rPr>
        <b/>
        <sz val="8"/>
        <rFont val="Arial"/>
      </rPr>
      <t>POSTES DE ALUMBRADO</t>
    </r>
    <r>
      <rPr>
        <sz val="8"/>
        <color rgb="FF000000"/>
        <rFont val="Arial"/>
      </rPr>
      <t xml:space="preserve"> </t>
    </r>
    <r>
      <rPr>
        <b/>
        <sz val="8"/>
        <rFont val="Arial"/>
      </rPr>
      <t>URBANO VIAL</t>
    </r>
    <r>
      <rPr>
        <sz val="8"/>
        <color rgb="FF000000"/>
        <rFont val="Arial"/>
      </rPr>
      <t>. INCLUYE: RESGUARDO DE CABLEADO ELECTRICO, SUMINISTRO DE LOS MATERIALES Y MANO DE OBRA, SUPERVISION Y EQUIPOS, EQUIPO DE SEGURIDAD, SERVICIO DE GRUA,HERRAMIENTA, ACARREOS, DESPERDICIOS, LIMPIEZA DURANTE LOS TRABAJOS Y AL FINALIZAR LOS MISMOS Y TODO LO NECESARIO PARA SU CORRECTA INSTALACION.</t>
    </r>
  </si>
  <si>
    <t>RELLENO Y COMPACTACION AL 95% PROCTOR CON MATERIAL PRODUCTO DE BANCO VOLUMEN MEDIDO EN CAJA, EN CAPAS NO MAYORES A 0.20 M. INCLUYE: AGUA PARA DAR HUMEDAD OPTIMA, ACARREO, EQUIPO, HERRAMIENTA Y MANO DE OBRA.</t>
  </si>
  <si>
    <t>HID-005</t>
  </si>
  <si>
    <t>FOS-004</t>
  </si>
  <si>
    <t>ADM-INF-006</t>
  </si>
  <si>
    <t>PLANTILLA DE CONCRETO F'c=100 KG/CM2 DE 0.05 M DE ESPESOR. INCLUYE: MATERIALES, HERRAMIENTA Y MANO DE OBRA.</t>
  </si>
  <si>
    <t>SUMINISTRO E INSTALACIÓN DE CODO DE 90° DE PVC HIDRAULICO 19MM (3/4") Ø CEDULA 40. INCLUYE: ACARREO, CORTES,PEGAMENTO PARA PVC, LIJA, DESPERDICIOS, PRUEBAS DE HERMETICIDAD, HERRAMIENTA, EQUIPO, MANO DE OBRA Y TODO LO NECESARIO PARA SU CORRECTA EJECUCIÓN.</t>
  </si>
  <si>
    <r>
      <t>RETIRO DE</t>
    </r>
    <r>
      <rPr>
        <b/>
        <sz val="8"/>
        <rFont val="Arial"/>
      </rPr>
      <t xml:space="preserve"> REJILLA PLUVIAL </t>
    </r>
    <r>
      <rPr>
        <sz val="8"/>
        <color rgb="FF000000"/>
        <rFont val="Arial"/>
      </rPr>
      <t>DE HASTA 1.30 x .50 MTS. INCLUYE: SUMINISTRO DE LOS MATERIALES Y MANO DE OBRA, SUPERVISION Y EQUIPOS, MANIOBRAS,EQUIPO DE SEGURIDAD, HERRAMIENTA, ACARREOS, DESPERDICIOS, LIMPIEZA DURANTE LOS TRABAJOS Y AL FINALIZAR LOS MISMOS Y TODO LO NECESARIO PARA SU CORRECTA INSTALACION.</t>
    </r>
  </si>
  <si>
    <t>ADM-INF-007</t>
  </si>
  <si>
    <t>MURO DE CONCRETO DE 25 CM DE ESPESOR, CON #3@30 CM Y #4 @30 CM EN SENTIDO HORIZONTAL Y VERTICALES, INCLUYE CONCRETO F'C=250 KG/CM2, REVENIMIENTO DE 14, CIMBRA COMÚN DE MADERA DE PINO DE 2A EN CARA EN CONTACTO CON SUELO Y CIMBRA APARENTE EN CARA OPUESTA,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</si>
  <si>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r>
      <t xml:space="preserve">RETIRO Y RESGUARDO DE </t>
    </r>
    <r>
      <rPr>
        <b/>
        <sz val="11"/>
        <rFont val="Calibri"/>
      </rPr>
      <t>ACCESORIOS DE SEÑALAMIENTO</t>
    </r>
    <r>
      <rPr>
        <sz val="11"/>
        <color rgb="FF000000"/>
        <rFont val="Calibri"/>
      </rPr>
      <t xml:space="preserve"> VIAL TUBO GALVANIZADO DE 2" Y LETRERO EN LAMINA DE CALIBRE 16 INCLUYE: CARGO DIRECTO POR EL COSTO DE LA MANO DE OBRA REQUERIDA, DEMOLICION DE BASES DE EQUIPOS,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</si>
  <si>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t>ADM-INF-008</t>
  </si>
  <si>
    <t>HID-006</t>
  </si>
  <si>
    <r>
      <t xml:space="preserve">RETIRO, RECUPERACIÓN Y REUBICACIÓN DE </t>
    </r>
    <r>
      <rPr>
        <b/>
        <sz val="11"/>
        <rFont val="Calibri"/>
      </rPr>
      <t>MODULO DE BASURA</t>
    </r>
    <r>
      <rPr>
        <sz val="11"/>
        <color rgb="FF000000"/>
        <rFont val="Calibri"/>
      </rPr>
      <t>. INCLUYE: CARGO DIRECTO POR EL COSTO DE LA MANO DE OBRA REQUERIDA, DEMOLICIÓN DE BASES DE EQUIPOS, LIMPIEZA DE ÁREA, CARGA Y ACARREO DE ESCOMBRO AL BANCO DE TIRO AUTORIZADO POR LAS AUTORIDADES COMPETENTES, EQUIPO DE SEGURIDAD, INSTALACIONES ESPECÍFICAS, DEPRECIACIÓN Y DEMÁS DERIVADOS DEL USO DE HERRAMIENTA, GRÚA, MAQUINARIA Y EQUIPO EN CUALQUIER NIVEL,Y TODO LO NECESARIO PARA SU CORRECTA EJECUCIÓN.</t>
    </r>
  </si>
  <si>
    <t>LOSA FIRME DE CONCRETO DE 25 CM DE ESPESOR, CON CAPA SUPERIOR DE #3@30 CM AMBOS SENTIDOS, Y CAPA INFERIOR DE #4 @30 AMBOS SENTIDOS. INCLUYE CONCRETO F'C=250 KG/CM2, REVENIMIENTO DE 14, CIMBRA COMÚN DE MADERA DE PINO DE 2A,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</si>
  <si>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t>SUMINISTRO E INSTALACIÓN DE REDUCCION BUSHING DE PVC HIDRAULICO  DE 19 MM (3/4") Ø - 13 MM (1/2")Ø . INCLUYE: MATERIAL, ACARREO, PEGAMENTO, PRUEBAS, EXCAVACION, RELLENO, RANURAS, RESANES, EQUIPO, HERRAMIENTA, MANO DE OBRA Y TODO LO NECESARIO PARA SU CORRECTA EJECUCION.</t>
  </si>
  <si>
    <t>FOS-009</t>
  </si>
  <si>
    <t>HID-007</t>
  </si>
  <si>
    <t>ADECUACION DE LINEAS DE SERVICIO DE GAS</t>
  </si>
  <si>
    <t>SUMINISTRO E INSTALACIÓN DE TUBO DE PVC HIDRAULICO 13MM 1/2") Ø CEDULA 40. INCLUYE: ACARREO, CORTES,PEGAMENTO PARA PVC, LIJA, DESPERDICIOS, PRUEBAS DE HERMETICIDAD, HERRAMIENTA, EQUIPO, MANO DE OBRA Y TODO LO NECESARIO PARA SU CORRECTA EJECUCIÓN.</t>
  </si>
  <si>
    <t>ADM-INF-009</t>
  </si>
  <si>
    <r>
      <t>RETIRO Y RESGUARDO DE</t>
    </r>
    <r>
      <rPr>
        <b/>
        <sz val="11"/>
        <rFont val="Calibri"/>
      </rPr>
      <t xml:space="preserve"> BARANDAL </t>
    </r>
    <r>
      <rPr>
        <sz val="11"/>
        <color rgb="FF000000"/>
        <rFont val="Calibri"/>
      </rPr>
      <t xml:space="preserve">CON BOLARDO </t>
    </r>
    <r>
      <rPr>
        <b/>
        <sz val="11"/>
        <rFont val="Calibri"/>
      </rPr>
      <t xml:space="preserve"> </t>
    </r>
    <r>
      <rPr>
        <sz val="11"/>
        <color rgb="FF000000"/>
        <rFont val="Calibri"/>
      </rPr>
      <t>FABRICADO EN VARILLA DE ACERO CUADRADA 1", CON MEDIDAS DE HASTA 1.20 M DE ALTURA, ANCLADO A FIRME DE CONCRETO,ACABADO COLOR NEGRO.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</si>
  <si>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FOS-010</t>
  </si>
  <si>
    <t>ADECUACION DE LINEAS DE SERVICIO DE  AGUA POTABLE</t>
  </si>
  <si>
    <t>HID-008</t>
  </si>
  <si>
    <t>ADM-INF-010</t>
  </si>
  <si>
    <t>SUMINISTRO E INSTALACIÓN DE TEE DE PVC HIDRAULICO 13MM (1/2") Ø CEDULA 40. INCLUYE: ACARREO, CORTES,PEGAMENTO PARA PVC, LIJA, DESPERDICIOS, PRUEBAS DE HERMETICIDAD, HERRAMIENTA, EQUIPO, MANO DE OBRA Y TODO LO NECESARIO PARA SU CORRECTA EJECUCIÓN.</t>
  </si>
  <si>
    <r>
      <t xml:space="preserve">RETIRO DE </t>
    </r>
    <r>
      <rPr>
        <b/>
        <sz val="11"/>
        <rFont val="Calibri"/>
      </rPr>
      <t xml:space="preserve">BARANDAL </t>
    </r>
    <r>
      <rPr>
        <sz val="11"/>
        <color rgb="FF000000"/>
        <rFont val="Calibri"/>
      </rPr>
      <t>DE ACERO COMPUESTO POR PERFIL TUBULAR DE 15 CM DE DIAMETRO AHOGADO EN DALA DE CONCRETO, ACABADO COLOR ROJO.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</si>
  <si>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FOS-011</t>
  </si>
  <si>
    <t>ADECUACION DE LINEAS DE SERVICIO LINEA DE DRENAJE SANITARIO</t>
  </si>
  <si>
    <t>ADM-INF-011</t>
  </si>
  <si>
    <t>RETIRO Y RESGUARDO DE ARBOTANTES CUADRUPLES, DOBLES Y SENCILLOS HASTA 10.00 M DE ALTO INCLUYE: CARGO DIRECTO POR EL COSTO DE LA MANO DE OBRA REQUERIDA, DEMOLICION DE BASES DE EQUIPOS, CANCELACION DE INSTALACIONES ELECTRICAS, LIMPIEZA DE AREA, CARGA Y RETIRO DE ESCOMBRO FUERA DE LA OBRA A BANCO DE TIRO AUTORIZADO POR LAS AUTORIDADES COMPETENTES,, EQUIPO DE SEGURIDAD, INSTALACIONES ESPECIFICAS, DEPRECIACION Y DEMAS DERIVADOS DEL USO DE HERRAMIENTA,  SERVICIO DE GRUA, MAQUINARIA Y EQUIPO EN CUALQUIER NIVEL,Y TODO LO NECESARIO PARA SU CORRECTA EJECUCION.</t>
  </si>
  <si>
    <t>HID-009</t>
  </si>
  <si>
    <t>SUMINISTRO E INSTALACIÓN DE CODO DE 90° DE PVC HIDRAULICO 13MM (1/2") Ø CEDULA 40. INCLUYE: ACARREO, CORTES,PEGAMENTO PARA PVC, LIJA, DESPERDICIOS, PRUEBAS DE HERMETICIDAD, HERRAMIENTA, EQUIPO, MANO DE OBRA Y TODO LO NECESARIO PARA SU CORRECTA EJECUCIÓN.</t>
  </si>
  <si>
    <t>ADM-INF-012</t>
  </si>
  <si>
    <t>ESC - ESTRUCTURA DA ESCENARIO</t>
  </si>
  <si>
    <t>HID-010</t>
  </si>
  <si>
    <r>
      <t xml:space="preserve">RENIVELACION DE </t>
    </r>
    <r>
      <rPr>
        <sz val="8"/>
        <rFont val="Arial"/>
      </rPr>
      <t>LUMINARIA SPOT ANTI VANDALICO</t>
    </r>
    <r>
      <rPr>
        <sz val="8"/>
        <color rgb="FF000000"/>
        <rFont val="Arial"/>
      </rPr>
      <t xml:space="preserve"> PARA EMPOTRAR EN PISO CON SISTEMA LED DE 11.8 WATTS, OPERA DE 127 A 277 VOLTS. ACABADO COLOR BLANCO CON PANTALLA DE POLICARBONATO. INCLUYE: SUMINISTRO DE LA MANO DE OBRA Y LOS MATERIALES, CINTA DE AISLAR, CINCHOS DE PLASTICO, TERMINALES DE TIERRA, EXPANSORES, TORNILLERIA, HERRAMIENTAS, TRABAJOS DE RANURAS, ACARREOS DE MATERIALES Y PERSONAL A CUALQUIER PARTE E LA OBRA, LIMPIEZA DURANTE LOS TRABAJOS Y AL FINALIZAR LOS MISMOS, RETIRO DE SOBRANTES FUERA DE LA OBRA, Y TODO LO NECESARIO PARA SU CORRECTA EJECUCION.</t>
    </r>
  </si>
  <si>
    <t>RELLENO CON MATERIAL PRODUCTO DE LA EXCAVACION SELECCIONADO Y EN CAPAS NO MAYORES DE 20 CM DE ESPESOR, COMPACTADAS AL 95% DE SU PVSM, VOLUMEN MEDIDO EN SECCION, INCLUYE: MATERIAL, AGUA, HOMOGENIZACIÓN, EQUIPO, HERRAMIENTAS Y MANO DE OBRA.</t>
  </si>
  <si>
    <t>ADM-INF-013</t>
  </si>
  <si>
    <r>
      <t xml:space="preserve">RETIRO Y RESGUARDO DE </t>
    </r>
    <r>
      <rPr>
        <b/>
        <sz val="11"/>
        <rFont val="Calibri"/>
      </rPr>
      <t xml:space="preserve">BANCAS PREFABRICADAS </t>
    </r>
    <r>
      <rPr>
        <sz val="11"/>
        <color rgb="FF000000"/>
        <rFont val="Calibri"/>
      </rPr>
      <t>DE CONCRETO CON MEDIDAS DE HASTA 1.30 X 0.60 M, INCLUYE: CARGO DIRECTO POR EL COSTO DE LA MANO DE OBRA REQUERIDA,DEMOLICION DE BASES DE EQUIPOS,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SERVICIOS DE GRUA, MAQUINARIA Y EQUIPO EN CUALQUIER NIVEL Y TODO LO NECESARIO PARA SI CORRECTA EJECUCION.</t>
    </r>
  </si>
  <si>
    <t>HID-011</t>
  </si>
  <si>
    <t>SUMINISTRO E INSTALACION DE CONECTOR DE ROSCA EXTERIOR DE19MM (3/4") Ø CEDULA 40. INCLUYE: ACARREO, CORTES,PEGAMENTO PARA PVC, LIJA, DESPERDICIOS, PRUEBAS DE HERMETICIDAD, HERRAMIENTA, EQUIPO, MANO DE OBRA Y TODO LO NECESARIO PARA SU CORRECTA EJECUCIÓN.</t>
  </si>
  <si>
    <t>ADM-INF-014</t>
  </si>
  <si>
    <t>ESC-01</t>
  </si>
  <si>
    <r>
      <t>RETIRO Y RESGUARDO DE</t>
    </r>
    <r>
      <rPr>
        <b/>
        <sz val="8"/>
        <rFont val="Arial"/>
      </rPr>
      <t xml:space="preserve"> LOCALES BOLEROS </t>
    </r>
    <r>
      <rPr>
        <sz val="8"/>
        <color rgb="FF000000"/>
        <rFont val="Arial"/>
      </rPr>
      <t>DE 2.10X1.30X1.50 MTS. INCLUYE: SUMINISTRO DE LOS MATERIALES Y MANO DE OBRA, SUPERVISIÓN Y EQUIPOS, MANIOBRAS, SERVICIOS DE GRUA, EQUIPO DE SEGURIDAD, HERRAMIENTA, ACARREOS, DESPERDICIOS, LIMPIEZA DURANTE LOS TRABAJOS Y AL FINALIZAR LOS MISMOS Y TODO LO NECESARIO PARA SU CORRECTA EJECUCION.</t>
    </r>
  </si>
  <si>
    <t>HID-012</t>
  </si>
  <si>
    <t>ADM-INF-015</t>
  </si>
  <si>
    <r>
      <t xml:space="preserve">RETIRO Y RESGUARDO DE </t>
    </r>
    <r>
      <rPr>
        <b/>
        <sz val="11"/>
        <rFont val="Calibri"/>
      </rPr>
      <t>SEMÁFORO</t>
    </r>
    <r>
      <rPr>
        <sz val="11"/>
        <color rgb="FF000000"/>
        <rFont val="Calibri"/>
      </rPr>
      <t>, MONTADO SOBRE POSTE DE ACERO TIPO MENSULA DOBLE CON POSTE TIPO LATIGO INCLUYE: CARGO DIRECTO POR EL COSTO DE LA MANO DE OBRA REQUERIDA, DEMOLICION DE BASES DE EQUIPOS, CANCELACION DE INSTALACIONES ELECTRICAS, LIMPIEZA DE AREA, CARGA Y ACARREO DE ESCOMBRO AL BANCO DE TIRO AUTORIZADO POR LAS AUTORIDADES COMPETENTES, EQUIPO DE SEGURIDAD, INSTALACIONES ESPECIFICAS, DEPRECIACION Y DEMAS DERIVADOS DEL USO DE HERRAMIENTA, SERVICIOS DE GRUA, MAQUINARIA Y EQUIPO EN CUALQUIER NIVEL,Y TODO LO NECESARIO PARA SU CORRECTA EJECUCION.</t>
    </r>
  </si>
  <si>
    <t>PLANCHA PLATAFORMA DE 9.6 X 9.6 MTS DE ACERO ANTIDERRAPANTE DE 1/8" EN ESTRUCTURA DE PTR 3"X6" CALIBRE 3/16, LEVADIZA A BASE DE 4 MECANISCOS ELECTRO HIDRAULICOS TIPO TIJERA, 4 MOTORES DE 3HP DE 220 VAC, CON CAPACIDAD DE LEVANTE DE 2 MTS DE ALTURA,  Y CAPACIDAD DE LEVANTE DE 3,000 KG Y CARGA DE 20,000 KG,  (SISTEMA DE TRINQUETE QUE PERMITE SOPORTE DE LA CARGA A CUALQUIER ALTURA), CONTROLADO A BASE DE UNA BOTONERA DE 3 CONTACTORES (SUBIDA, BAJADA Y PARO DE EMERGENCIA), ANCLADOS A FIRME DE CONCRETO, INLUYE SUMINISTRO E INSTALACION, MATERIALES, BARANDALES SEMIAUTOMATICOS EN EL PERIMETRO DE 1.50 METROS DE ALTURA PARA PROPORCIONAR SEGURIDAD, BOTONERA DE 3 CONTACTOS PARA SUBIDA, BAJADA Y PARO DE EMERGENCIA, FLETES Y MANIOBRAS, SISTEMA DE ANCLAJE, HERRAMIENTA, EQUIPO, MANO DE OBRA Y TODO LO NECESARIO PARA SU CORRECTA INSTALACION</t>
  </si>
  <si>
    <t>SUMINISTRO E INSTALACION DE CONECTOR DE ROSCA EXTERIOR DE13MM (1/2") Ø CEDULA 40. INCLUYE: ACARREO, CORTES,PEGAMENTO PARA PVC, LIJA, DESPERDICIOS, PRUEBAS DE HERMETICIDAD, HERRAMIENTA, EQUIPO, MANO DE OBRA Y TODO LO NECESARIO PARA SU CORRECTA EJECUCIÓN.</t>
  </si>
  <si>
    <t>ADM-INF-016</t>
  </si>
  <si>
    <r>
      <t xml:space="preserve">RETIRO DE </t>
    </r>
    <r>
      <rPr>
        <b/>
        <sz val="11"/>
        <rFont val="Calibri"/>
      </rPr>
      <t>ARBUSTO</t>
    </r>
    <r>
      <rPr>
        <sz val="11"/>
        <color rgb="FF000000"/>
        <rFont val="Calibri"/>
      </rPr>
      <t xml:space="preserve"> DE HASTA 3 M DE ALTURA. INCLUYE: SUMINISTRO DE LOS MATERIALES Y MANO DE OBRA, SUPERVISION Y EQUIPOS, MANIOBRAS,EQUIPO DE SEGURIDAD, HERRAMIENTA, ACARREOS, DESPERDICIOS, LIMPIEZA DURANTE LOS TRABAJOS Y AL FINALIZAR LOS MISMOS.  RETIRO DE LOS MATERIALES FUERA DE LA OBRA A BANCO DE TIRO AUTORIZADO POR LAS AUTORIDADES COMPETENTES, EQUIPO DE SEGURIDAD Y TODO LO NECESARIO PARA SU CORRECTA EJECUCION.</t>
    </r>
  </si>
  <si>
    <t>ADM-INF-017</t>
  </si>
  <si>
    <r>
      <t xml:space="preserve">RETIRO Y REUBICACION DE </t>
    </r>
    <r>
      <rPr>
        <b/>
        <sz val="8"/>
        <rFont val="Arial"/>
      </rPr>
      <t>PALMERA</t>
    </r>
    <r>
      <rPr>
        <sz val="8"/>
        <color rgb="FF000000"/>
        <rFont val="Arial"/>
      </rPr>
      <t xml:space="preserve"> DE 12" DE DIAMETRO DE SU TRONCO MEDIDO A 1 M DE ALTURA, DEL SITIO DE BANQUEO A SU DISPOSICION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</si>
  <si>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t>ADM-INF-018</t>
  </si>
  <si>
    <r>
      <t xml:space="preserve">RETIRO Y REUBICACION DE </t>
    </r>
    <r>
      <rPr>
        <b/>
        <sz val="8"/>
        <rFont val="Arial"/>
      </rPr>
      <t xml:space="preserve">PINO </t>
    </r>
    <r>
      <rPr>
        <sz val="8"/>
        <color rgb="FF000000"/>
        <rFont val="Arial"/>
      </rPr>
      <t>DE 7" DE DIAMETRO DE SU TRONCO MEDIDO A 1 M DE ALTURA, DEL SITIO DE BANQUEO A SU DEPOSICION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</si>
  <si>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t>ADM-INF-019</t>
  </si>
  <si>
    <t>TAPIAL DE PROTECCIÓN CON CUBIERTA DE TRIPLAY PARA PASO DE PEATONES CON UNA ALTURA DE 2.40 METROS TIPO BARANDAL  CON ESTRUCTURA DE MADERA DE 3A. (2"X4", 4"X4" Y TRIPLAY), INCLUYE: MANTENIMIENTO Y REPOSICION DE PIEZAS EN CASO DE DAÑO, SUMNISTRO DE MATERIALES, DESPERDICIOS, FABRICACIÓN Y COLOCACIÓN, MANO DE OBRA, EQUIPO, HERRAMIENTA, RETIRO AL TERMINO DE LA OBRA Y LIMPIEZA DEL ÁREA. CONSIDERAR VARIOS USOS DEL TAPIAL. EN LOS CASOS QUE INDIQUE LA SUPERVISION.</t>
  </si>
  <si>
    <t>ESC-03</t>
  </si>
  <si>
    <t>SUMINISTRO Y FABRICACION DE ACABADO PARA ESCENARIO A BASE DE HOJA DE TRIPLAY DE 3/4" DE ESPESOR TRATADA, CON DECK SINTÉTICO PARA EXTERIORES, MARCA MESSINA COLOR HAZEL CON MEDIDAS DE 2.40 M DE LARGO X 0.14 M  DE ANCHO Y 23 MM DE ESPESOR. INCLUYE; BASTIDOR ST8A DE MARCA TERZA, GRAPA PERIMETRAL E INTERMEDIA MCA TREX, INCLUYE PREPARACION DE LA SUPERFICIE, BASTIDOR DE MADERA, GRAPAS Y PIJAS DE ACERO INOXIDABLE EN EL SENTIDO QUE SE LE REQUIERA, HERAMIENTA, MANO DE OBRA Y TODO LO NECESARIO PARA SU CORRECTA INSTALACION</t>
  </si>
  <si>
    <t>DEMOLICION Y RETIRO DE EQUIPOS</t>
  </si>
  <si>
    <t>ADM-EQ-001</t>
  </si>
  <si>
    <r>
      <t xml:space="preserve">RETIRO DE </t>
    </r>
    <r>
      <rPr>
        <b/>
        <sz val="8"/>
        <rFont val="Arial"/>
      </rPr>
      <t>SISTEMA DE RIEGO</t>
    </r>
    <r>
      <rPr>
        <sz val="8"/>
        <color rgb="FF000000"/>
        <rFont val="Arial"/>
      </rPr>
      <t>:ASPERSORES, CONEXIONES,CODOS, BOQUILLAS, TEE, TIMER, BOQUILLAS, ABRAZADERAS Y CONECTORES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MAQUINARIA Y EQUIPO EN CUALQUIER NIVEL,Y TODO LO NECESARIO PARA SU CORRECTA EJECUCION.</t>
    </r>
  </si>
  <si>
    <t>LOTE</t>
  </si>
  <si>
    <t>ADM-EQ-002</t>
  </si>
  <si>
    <r>
      <t xml:space="preserve">ADECUACION DE </t>
    </r>
    <r>
      <rPr>
        <b/>
        <sz val="11"/>
        <rFont val="Calibri"/>
      </rPr>
      <t>SISTEMA DE BOMBEO ACTUAL PARA CONEXION DEL SISTEMA DE RIEGO, VALVULA ANTIRRETORNO, VALVULA DE SECCIONAMIENTO TIPO ESFERA Y MANOMETRO</t>
    </r>
    <r>
      <rPr>
        <sz val="11"/>
        <color rgb="FF000000"/>
        <rFont val="Calibri"/>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</si>
  <si>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ADM-EQ-003</t>
  </si>
  <si>
    <r>
      <t xml:space="preserve">REINSTALACION DE </t>
    </r>
    <r>
      <rPr>
        <b/>
        <sz val="11"/>
        <rFont val="Calibri"/>
      </rPr>
      <t>MEDIDOR DE AGUA POTABLE</t>
    </r>
    <r>
      <rPr>
        <sz val="11"/>
        <color rgb="FF000000"/>
        <rFont val="Calibri"/>
      </rPr>
      <t xml:space="preserve">  DE TUBERIA GALVANIZADA HASTA 1" INCLUYE: CARGO DIRECTO POR EL COSTO DE LA MANO DE OBRA REQUERIDA,DEMOLICION DE BASES DE EQUIPOS, CANCELACION DE INSTALACIONES ELECTRICAS,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MAQUINARIA Y EQUIPO EN CUALQUIER NIVEL Y TODO LO NECESARIO PARA SU CORRECTA EJECUCION.</t>
    </r>
  </si>
  <si>
    <t>ADM-EQ-004</t>
  </si>
  <si>
    <r>
      <t xml:space="preserve">RENIVELACION DE </t>
    </r>
    <r>
      <rPr>
        <b/>
        <sz val="8"/>
        <rFont val="Arial"/>
      </rPr>
      <t xml:space="preserve">POZO DE VISITA. </t>
    </r>
    <r>
      <rPr>
        <sz val="8"/>
        <color rgb="FF000000"/>
        <rFont val="Arial"/>
      </rPr>
      <t>INCLUYE: SUMINISTRO DE MANO DE OBRA, RETIRO CON NIVELACION DE TAPA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</si>
  <si>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ADM-EQ-005</t>
  </si>
  <si>
    <r>
      <t xml:space="preserve">RENIVELACION DE </t>
    </r>
    <r>
      <rPr>
        <b/>
        <sz val="11"/>
        <rFont val="Calibri"/>
      </rPr>
      <t>REGISTROS HIDRAULICOS EXISTENTES</t>
    </r>
    <r>
      <rPr>
        <sz val="11"/>
        <color rgb="FF000000"/>
        <rFont val="Calibri"/>
      </rPr>
      <t>,CON CAMBIO DE TAPA PARA TRAFICO PESADO. INCLUYENDO AJUSTES DE DIMENSION HASTA 1.20 X 1.20, DE PROFUNDIDAD VARIABLE DE HASTA 1.50 INCLUYE: MATERIALES, EXCAVACIONES, ACARREO, MANO DE OBRA, HERRAMIENTA, EQUIPO, SUPERVISION, EQUIPO DE SEGURIDAD Y TODO LO NECESARIO PARA SU CORRECTA EJECUCION</t>
    </r>
  </si>
  <si>
    <t>ADM-EQ-005.1</t>
  </si>
  <si>
    <r>
      <t xml:space="preserve">DEMOLICION Y CANCELACION DE </t>
    </r>
    <r>
      <rPr>
        <b/>
        <sz val="8"/>
        <rFont val="Arial"/>
      </rPr>
      <t xml:space="preserve">REGISTROS HIDRAULICOS EXISTENTES, </t>
    </r>
    <r>
      <rPr>
        <sz val="8"/>
        <color rgb="FF000000"/>
        <rFont val="Arial"/>
      </rPr>
      <t>DIMENSION HASTA 1.20 X 1.20 M, DE PROFUNDIDAD VARIABLE DE HASTA 1.50.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</si>
  <si>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ADM-EQ-006</t>
  </si>
  <si>
    <r>
      <t>RENIVELACION DE</t>
    </r>
    <r>
      <rPr>
        <b/>
        <sz val="11"/>
        <rFont val="Calibri"/>
      </rPr>
      <t xml:space="preserve"> REGISTROS ELECTRICOS EXISTENTES</t>
    </r>
    <r>
      <rPr>
        <sz val="11"/>
        <color rgb="FF000000"/>
        <rFont val="Calibri"/>
      </rPr>
      <t xml:space="preserve"> CON CAMBIO DE TAPA PARA TRAFICO PESADO. INCLUYE: AJUSTES DE DIMENSION HASTA 1.20 X 1.20, DE PROFUNDIDAD VARIABLE DE HASTA 1.50 INCLUYE: MATERIALES, EXCAVACIONES, ACARREO, MANO DE OBRA, HERRAMIENTA, EQUIPO, SUPERVISION, EQUIPO DE SEGURIDAD Y TODO LO NECESARIO PARA SU CORRECTA EJECUCION.</t>
    </r>
  </si>
  <si>
    <t>ADM-EQ-006.1</t>
  </si>
  <si>
    <r>
      <t xml:space="preserve">DEMOLICION Y CANCELACION DE </t>
    </r>
    <r>
      <rPr>
        <b/>
        <sz val="8"/>
        <rFont val="Arial"/>
      </rPr>
      <t>REGISTROS ELECTRICOS</t>
    </r>
    <r>
      <rPr>
        <sz val="8"/>
        <color rgb="FF000000"/>
        <rFont val="Arial"/>
      </rPr>
      <t xml:space="preserve"> </t>
    </r>
    <r>
      <rPr>
        <b/>
        <sz val="8"/>
        <rFont val="Arial"/>
      </rPr>
      <t>EXISTENTES,</t>
    </r>
    <r>
      <rPr>
        <sz val="8"/>
        <color rgb="FF000000"/>
        <rFont val="Arial"/>
      </rPr>
      <t xml:space="preserve"> DIMENSION HASTA 1.20 X 1.20 M, DE PROFUNDIDAD VARIABLE DE HASTA 1.50</t>
    </r>
    <r>
      <rPr>
        <b/>
        <sz val="8"/>
        <rFont val="Arial"/>
      </rPr>
      <t xml:space="preserve">. </t>
    </r>
    <r>
      <rPr>
        <sz val="8"/>
        <color rgb="FF000000"/>
        <rFont val="Arial"/>
      </rPr>
      <t>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</si>
  <si>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ADM-EQ-007</t>
  </si>
  <si>
    <r>
      <t xml:space="preserve">RENIVELACION DE </t>
    </r>
    <r>
      <rPr>
        <b/>
        <sz val="11"/>
        <rFont val="Calibri"/>
      </rPr>
      <t>REGISTROS TELEFONICOS EXISTENTES</t>
    </r>
    <r>
      <rPr>
        <sz val="11"/>
        <color rgb="FF000000"/>
        <rFont val="Calibri"/>
      </rPr>
      <t xml:space="preserve"> CAMBIO DE TAPA PARA TRAFICO PESADO. INCLUYE: AJUSTES DE DIMENSIONHASTA 1.20 X 1.20, DE PROFUNDIDAD VARIABLE DE HASTA 1.50 INCLUYE: MATERIALES, EXCAVACIONES, ACARREO, MANO DE OBRA, HERRAMIENTA, EQUIPO, SUPERVISION, EQUIPO DE SEGURIDAD Y TODO LO NECESARIO PARA SU CORRECTA EJECUCION.</t>
    </r>
  </si>
  <si>
    <t>ADM-EQ-007.1</t>
  </si>
  <si>
    <r>
      <t xml:space="preserve">DEMOLICION Y CANCELACION DE </t>
    </r>
    <r>
      <rPr>
        <b/>
        <sz val="8"/>
        <rFont val="Arial"/>
      </rPr>
      <t xml:space="preserve">REGISTROS TELEFONICOS EXISTENTES </t>
    </r>
    <r>
      <rPr>
        <sz val="8"/>
        <color rgb="FF000000"/>
        <rFont val="Arial"/>
      </rPr>
      <t>,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</si>
  <si>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ADM-EQ-008</t>
  </si>
  <si>
    <r>
      <t xml:space="preserve">RETIRO Y RESGUARDO DE </t>
    </r>
    <r>
      <rPr>
        <b/>
        <sz val="11"/>
        <rFont val="Calibri"/>
      </rPr>
      <t>TELEFONO PUBLICO</t>
    </r>
    <r>
      <rPr>
        <sz val="11"/>
        <color rgb="FF000000"/>
        <rFont val="Calibri"/>
      </rPr>
      <t xml:space="preserve"> INCLUYE: CARGO DIRECTO POR EL COSTO DE LA MANO DE OBRA REQUERIDA, DEMOLICIÓN DE BASES DE EQUIPOS, CANCELACION DE INSTALACIONES ELÉCTRICAS,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</si>
  <si>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t>ADM-EQ-009</t>
  </si>
  <si>
    <r>
      <t xml:space="preserve">RENIVELACION DE ELEMENTOS DE INFRAESTRUCTURA, </t>
    </r>
    <r>
      <rPr>
        <b/>
        <sz val="11"/>
        <rFont val="Calibri"/>
      </rPr>
      <t xml:space="preserve">VALVULAS PVC </t>
    </r>
    <r>
      <rPr>
        <sz val="11"/>
        <color rgb="FF000000"/>
        <rFont val="Calibri"/>
      </rPr>
      <t>HASTA 4".INCLUYE: CARGO DIRECTO POR EL COSTO DE LA MANO DE OBRA REQUERIDA,DEMOLICION DE BASES DE EQUIPOS, CANCELACION DE INSTALACIONES ELECTRICAS, TRABAJOS DE PREPARACIONES PARA LA REINSTALACION DE LOS ELEMENTOS RETIRADOS PREVIAMENTE, PRUEBAS DE EQUIPOS, LIMPIEZA DE ÁREA, CARGA Y ACARREO INTERIOR DE ESCOMBRO AL BANCO DE TIRO AUTORIZADO POR LAS AUTORIDADES COMPETENTES, EQUIPO DE SEGURIDAD, INSTALACIONES ESPECIFICAS, DEPRECIACION Y DEMAS DERIVADOS DEL USO DEHERRAMIENTA, GRÚA, MAQUINARIA Y EQUIPO EN CUALQUIER NIVEL Y TODO LO NECESARIO PARA SU CORRECTA EJECUCION.</t>
    </r>
  </si>
  <si>
    <t>ADM-EQ-010</t>
  </si>
  <si>
    <r>
      <t xml:space="preserve">DESMONTAJE Y RETIRO DE </t>
    </r>
    <r>
      <rPr>
        <b/>
        <sz val="11"/>
        <rFont val="Calibri"/>
      </rPr>
      <t xml:space="preserve">MUEBLES SANITARIOS, </t>
    </r>
    <r>
      <rPr>
        <sz val="11"/>
        <color rgb="FF000000"/>
        <rFont val="Calibri"/>
      </rPr>
      <t>INODOROS, MINGITORIOS, LAVABOS, TARJAS. INCLUYE: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</si>
  <si>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ADM-EQ-011</t>
  </si>
  <si>
    <r>
      <t xml:space="preserve">DESMONTAJE Y RETIRO DE </t>
    </r>
    <r>
      <rPr>
        <b/>
        <sz val="11"/>
        <rFont val="Calibri"/>
      </rPr>
      <t>SALIDA SANITARIAS DE APARATOS</t>
    </r>
    <r>
      <rPr>
        <sz val="11"/>
        <color rgb="FF000000"/>
        <rFont val="Calibri"/>
      </rPr>
      <t>, TAPONEAR LÍNEAS, RANURAS Y RESANES DE CONCRETO. INCLUYE: SUMINISTRO DE MANO DE OBRA Y MATERIALES,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</si>
  <si>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ADM-EQ-012</t>
  </si>
  <si>
    <r>
      <t xml:space="preserve">DESMONTAJE Y RETIRO DE EQUIPOS DE </t>
    </r>
    <r>
      <rPr>
        <b/>
        <sz val="11"/>
        <rFont val="Calibri"/>
      </rPr>
      <t>AIRE ACONDICIONADO</t>
    </r>
    <r>
      <rPr>
        <sz val="11"/>
        <color rgb="FF000000"/>
        <rFont val="Calibri"/>
      </rPr>
      <t>, LINEAS DE REFRIGERANTE, LINEAS DE FUERZA EXISTENTES. INCLUYE SUMINISTRO DE LOS MATERIALES Y LA MANO DE OBRA, SUPERVISIÓN ESPECIALIZADA EN AIRE ACONDICIOANDO, CORTES, HERRAMIENTA Y EQUIPO, ACARREOS DE MATERIALY PERSONAL, ELEVACIONES MEDIANTE ANDAMIOS, ELEMENTOS DE FIJACIÓN, DESPERDICIOS, LIMPIEZA DURANTE LOS TRABAJOS Y AL TERMINAR LOS MISMOS, EQUIPO DE SEGURIDAD Y TODO LO NECESARIO PARA SU CORRECTA EJECUCIÓN.</t>
    </r>
  </si>
  <si>
    <t>ADM-EQ-013</t>
  </si>
  <si>
    <r>
      <t xml:space="preserve">DESMONTAJE Y RETIRO DE </t>
    </r>
    <r>
      <rPr>
        <b/>
        <sz val="11"/>
        <rFont val="Calibri"/>
      </rPr>
      <t>LUMINARIAS EN GABINETE</t>
    </r>
    <r>
      <rPr>
        <sz val="11"/>
        <color rgb="FF000000"/>
        <rFont val="Calibri"/>
      </rPr>
      <t xml:space="preserve"> PARA SOBREPONER O EMPOTRAR CON RECUPERACIÓN. INCLUYE: DESCONEXIÓN DE CIRCUITO,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</si>
  <si>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ADM-EQ-014</t>
  </si>
  <si>
    <r>
      <t xml:space="preserve">DESMONTAJE Y RETIRO DE </t>
    </r>
    <r>
      <rPr>
        <b/>
        <sz val="11"/>
        <rFont val="Calibri"/>
      </rPr>
      <t>TABLERO ELÉCTRICO</t>
    </r>
    <r>
      <rPr>
        <sz val="11"/>
        <color rgb="FF000000"/>
        <rFont val="Calibri"/>
      </rPr>
      <t>. INCLUYE SUMINISTRO DE LOS MATERIALES Y LA MANO DE OBRA, CORTES, HERRAMIENTA Y EQUIPO, ACARREOS DE MATERIALY PERSONAL, ELEVACIONES MEDIANTE ANDAMIOS, ELEMENTOS DE FIJACIÓN, DESPERDICIOS, LIMPIEZA DURANTE LOS TRABAJOS Y AL TERMINAR LOS MISMOS, EQUIPO DE SEGURIDAD Y TODO LO NECESARIO PARA SU CORRECTA EJECUCIÓN.</t>
    </r>
  </si>
  <si>
    <t>ADM-EQ-015</t>
  </si>
  <si>
    <r>
      <t xml:space="preserve">RENIVELACION DE </t>
    </r>
    <r>
      <rPr>
        <b/>
        <sz val="11"/>
        <rFont val="Calibri"/>
      </rPr>
      <t>HIDRANTE</t>
    </r>
    <r>
      <rPr>
        <sz val="11"/>
        <color rgb="FF000000"/>
        <rFont val="Calibri"/>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</si>
  <si>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DEMOLICION DE FIRMES Y LOSAS EXISTENTES</t>
  </si>
  <si>
    <t>ADM-F-001</t>
  </si>
  <si>
    <r>
      <t xml:space="preserve">DESPALME DE </t>
    </r>
    <r>
      <rPr>
        <b/>
        <sz val="11"/>
        <rFont val="Calibri"/>
      </rPr>
      <t xml:space="preserve">AREA VERDE </t>
    </r>
    <r>
      <rPr>
        <sz val="11"/>
        <color rgb="FF000000"/>
        <rFont val="Calibri"/>
      </rPr>
      <t>DE HASTA 30 CM DE ESPESOR, EJECUTADO EN FORMA MECANICA. INCLUYE: MANO DE OBRA, HERRAMIENTA, EQUIPO, ACARREOS, EQUIPO DE SEGURIDAD, RETIRO DE LOS MATERIALES FUERA DE LA OBRA A BANCO DE TIRO AUTORIZADO POR LAS AUTORIDADES COMPETENTES, LIMPIEZA DEL AREA DURANTE LOS TRABAJOS Y AL FINALIZAR LOS MISMOS, EQUIPO DE SEGURIDAD, Y TODO LO NECESARIO PARA SU CORRECTA EJECUCIÓN.</t>
    </r>
  </si>
  <si>
    <t>ADM-F-002</t>
  </si>
  <si>
    <r>
      <t>DEMOLICION DE</t>
    </r>
    <r>
      <rPr>
        <b/>
        <sz val="8"/>
        <rFont val="Arial"/>
      </rPr>
      <t xml:space="preserve"> LOSA DE CONCRETO </t>
    </r>
    <r>
      <rPr>
        <sz val="8"/>
        <color rgb="FF000000"/>
        <rFont val="Arial"/>
      </rPr>
      <t>DE HASTA 40 CM DE ESPESOR.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</si>
  <si>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ADM-F-003</t>
  </si>
  <si>
    <r>
      <t xml:space="preserve">DEMOLICION DE </t>
    </r>
    <r>
      <rPr>
        <b/>
        <sz val="8"/>
        <rFont val="Arial"/>
      </rPr>
      <t>FIRME INTERIOR DE CONCRETO</t>
    </r>
    <r>
      <rPr>
        <sz val="8"/>
        <color rgb="FF000000"/>
        <rFont val="Arial"/>
      </rPr>
      <t xml:space="preserve"> HASTA 0.40 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</si>
  <si>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ADM-F-004</t>
  </si>
  <si>
    <r>
      <t xml:space="preserve">DEMOLICION DE </t>
    </r>
    <r>
      <rPr>
        <b/>
        <sz val="8"/>
        <rFont val="Arial"/>
      </rPr>
      <t>ESCALERA DE CONCRETO</t>
    </r>
    <r>
      <rPr>
        <sz val="8"/>
        <color rgb="FF000000"/>
        <rFont val="Arial"/>
      </rPr>
      <t xml:space="preserve"> HASTA 20 CM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</si>
  <si>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ADM-F-005</t>
  </si>
  <si>
    <r>
      <t xml:space="preserve">DEMOLICION DE </t>
    </r>
    <r>
      <rPr>
        <b/>
        <sz val="8"/>
        <rFont val="Arial"/>
      </rPr>
      <t>CONCRETO HIDRAULICO EN CALLE</t>
    </r>
    <r>
      <rPr>
        <sz val="8"/>
        <color rgb="FF000000"/>
        <rFont val="Arial"/>
      </rPr>
      <t xml:space="preserve"> ACABADO ESTAMPADO , VOLUMEN MEDIDO EN SECCION,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</si>
  <si>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ADM-F-006</t>
  </si>
  <si>
    <r>
      <t xml:space="preserve">DEMOLICION DE </t>
    </r>
    <r>
      <rPr>
        <b/>
        <sz val="8"/>
        <rFont val="Arial"/>
      </rPr>
      <t>BANQUETA PERIMETRAL</t>
    </r>
    <r>
      <rPr>
        <sz val="8"/>
        <color rgb="FF000000"/>
        <rFont val="Arial"/>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</si>
  <si>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t>ADM-F-007</t>
  </si>
  <si>
    <r>
      <t xml:space="preserve">DEMOLICION DE </t>
    </r>
    <r>
      <rPr>
        <b/>
        <sz val="8"/>
        <rFont val="Arial"/>
      </rPr>
      <t>ANDENES</t>
    </r>
    <r>
      <rPr>
        <sz val="8"/>
        <color rgb="FF000000"/>
        <rFont val="Arial"/>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</si>
  <si>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t>AREA TOTAL DEMOLICION</t>
  </si>
  <si>
    <t>DEMOLICION DE ALBAÑILERIAS Y ESTRUCTURA</t>
  </si>
  <si>
    <t>DEMOLICION DE MUROS Y ALBAÑILERIAS</t>
  </si>
  <si>
    <t>ADM-ALB-001</t>
  </si>
  <si>
    <r>
      <t xml:space="preserve">DEMOLICION DE </t>
    </r>
    <r>
      <rPr>
        <b/>
        <sz val="11"/>
        <rFont val="Calibri"/>
      </rPr>
      <t xml:space="preserve">CORDON PERIMETRAL </t>
    </r>
    <r>
      <rPr>
        <sz val="11"/>
        <color rgb="FF000000"/>
        <rFont val="Calibri"/>
      </rPr>
      <t>DE CONCRETO DE 10 CM DE ESPESOR, ALTURA MAXIMA DE 10 CM, POR MEDIOS MANUALES, MEDIDO EN SECCION. INCLUYE: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</si>
  <si>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t>ADM-ALB-002</t>
  </si>
  <si>
    <r>
      <t xml:space="preserve">DEMOLICION DE </t>
    </r>
    <r>
      <rPr>
        <b/>
        <sz val="11"/>
        <rFont val="Calibri"/>
      </rPr>
      <t xml:space="preserve">DALA </t>
    </r>
    <r>
      <rPr>
        <sz val="11"/>
        <color rgb="FF000000"/>
        <rFont val="Calibri"/>
      </rPr>
      <t>DE 30 CM DE ESPESOR, ALTURA MAXIMA DE 40 CM, POR MEDIOS MANUALES, MEDIDO EN SECCION. INCLUYE: DALAS, CASTILLOS, CERRAMINENTOS,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</si>
  <si>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t>ADM-ALB-003</t>
  </si>
  <si>
    <r>
      <t xml:space="preserve">DEMOLICION DE </t>
    </r>
    <r>
      <rPr>
        <b/>
        <sz val="11"/>
        <rFont val="Calibri"/>
      </rPr>
      <t xml:space="preserve">MURETE PERIMETRAL </t>
    </r>
    <r>
      <rPr>
        <sz val="11"/>
        <color rgb="FF000000"/>
        <rFont val="Calibri"/>
      </rPr>
      <t>EXTERIOR DE 10 CM DE ESPESOR, DE HASTA 1.30 M DE ALTURA, POR MEDIOS MANUALES, MEDIDO EN SECCION. INCLUYE: DALAS, CASTILLOS, CERRAMINENTOS,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</si>
  <si>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t>ADM-ALB-004</t>
  </si>
  <si>
    <r>
      <t xml:space="preserve">DEMOLICION DE </t>
    </r>
    <r>
      <rPr>
        <b/>
        <sz val="8"/>
        <rFont val="Arial"/>
      </rPr>
      <t xml:space="preserve">MURO DE CONTENCION </t>
    </r>
    <r>
      <rPr>
        <sz val="8"/>
        <color rgb="FF000000"/>
        <rFont val="Arial"/>
      </rPr>
      <t>DE CONCRETO ARMADO DE HASTA 2.50 MTS DE ALTURA DE MEDIDA EN SITIO,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</si>
  <si>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ADM-ALB-005</t>
  </si>
  <si>
    <r>
      <t xml:space="preserve">DEMOLICION DE </t>
    </r>
    <r>
      <rPr>
        <b/>
        <sz val="11"/>
        <rFont val="Calibri"/>
      </rPr>
      <t>MURO 20 CM. DE ESPESOR</t>
    </r>
    <r>
      <rPr>
        <sz val="11"/>
        <color rgb="FF000000"/>
        <rFont val="Calibri"/>
      </rPr>
      <t xml:space="preserve"> Y 3.50 M DE ALTURA. INCLUYENDO DALAS, CASTILLOS EJECUTADA EN FORMA MANUAL, INCLUYE: CARGO DIRECTO POR EL COSTO DE LA MANO DE OBRA REQUERIDA, LIMPIEZA DE ÁREA, CARGA Y ACARREO DEL ESCOMBRO AL BANCO DE DESPERDICIO DE LA OBRA, INSTALACIONES ESPECIFICAS, DEPRECIACIÓN Y DEMÁS DERIVADOS DEL USO DE MAQUINARIA, HERRAMIENTA Y EQUIPO EN CUALQUIER NIVEL, RETIRO DE LOS MATERIALES FUERA DE LA OBRA A BANCO DE TIRO AUTORIZADO POR LAS AUTORIDADES COMPETENTES, EQUIPO DE SEGURIDAD Y TODO LO NECESARIO PARA SU CORRECTA EJECUCION.</t>
    </r>
  </si>
  <si>
    <t>ADM-ALB-006</t>
  </si>
  <si>
    <r>
      <t xml:space="preserve">DEMOLICION DE </t>
    </r>
    <r>
      <rPr>
        <b/>
        <sz val="11"/>
        <rFont val="Calibri"/>
      </rPr>
      <t>MURO A BASE DE PANEL DE YESO</t>
    </r>
    <r>
      <rPr>
        <sz val="11"/>
        <color rgb="FF000000"/>
        <rFont val="Calibri"/>
      </rPr>
      <t xml:space="preserve"> 15 CM DE ESPESOR, ALTURA MAXIMA DE 3.50 M. DE ALTURA POR MEDIOS MANUALES, MEDIDO EN SECCION. INCLUYE: RETIRO DE PANEL DE YESO Y BASTIDORES,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</si>
  <si>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t>ADM-ALB-007</t>
  </si>
  <si>
    <r>
      <t xml:space="preserve">RETIRO DE </t>
    </r>
    <r>
      <rPr>
        <b/>
        <sz val="8"/>
        <rFont val="Arial"/>
      </rPr>
      <t xml:space="preserve">PLAFON </t>
    </r>
    <r>
      <rPr>
        <sz val="8"/>
        <color rgb="FF000000"/>
        <rFont val="Arial"/>
      </rPr>
      <t>A BASE DE PANEL DE YESO Y/O REGISTRABLE. INCLUYE: RETIRO DE ESTRUCTURA,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</si>
  <si>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DEMOLICION DE COLUMNAS</t>
  </si>
  <si>
    <t>ADM-EST-001</t>
  </si>
  <si>
    <r>
      <t xml:space="preserve">DEMOLICION DE </t>
    </r>
    <r>
      <rPr>
        <b/>
        <sz val="11"/>
        <rFont val="Calibri"/>
      </rPr>
      <t xml:space="preserve">COLUMNA </t>
    </r>
    <r>
      <rPr>
        <sz val="11"/>
        <color rgb="FF000000"/>
        <rFont val="Calibri"/>
      </rPr>
      <t>EXISTENTE ELABORADA A BASE DE CONCRETO DE HASTA 30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</si>
  <si>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ADM-EST-002</t>
  </si>
  <si>
    <r>
      <t xml:space="preserve">DEMOLICION DE </t>
    </r>
    <r>
      <rPr>
        <b/>
        <sz val="11"/>
        <rFont val="Calibri"/>
      </rPr>
      <t xml:space="preserve">COLUMNA </t>
    </r>
    <r>
      <rPr>
        <sz val="11"/>
        <color rgb="FF000000"/>
        <rFont val="Calibri"/>
      </rPr>
      <t>EXISTENTE ELABORADA A BASE DE CONCRETO DE HASTA 35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</si>
  <si>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ADM-EST-003</t>
  </si>
  <si>
    <r>
      <t xml:space="preserve">DEMOLICION DE </t>
    </r>
    <r>
      <rPr>
        <b/>
        <sz val="11"/>
        <rFont val="Calibri"/>
      </rPr>
      <t xml:space="preserve">COLUMNA </t>
    </r>
    <r>
      <rPr>
        <sz val="11"/>
        <color rgb="FF000000"/>
        <rFont val="Calibri"/>
      </rPr>
      <t>EXISTENTE ELABORADA A BASE DE CONCRETO DE HASTA 45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</si>
  <si>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ADM-EST-004</t>
  </si>
  <si>
    <r>
      <t xml:space="preserve">DEMOLICION DE </t>
    </r>
    <r>
      <rPr>
        <b/>
        <sz val="11"/>
        <rFont val="Calibri"/>
      </rPr>
      <t xml:space="preserve">COLUMNA </t>
    </r>
    <r>
      <rPr>
        <sz val="11"/>
        <color rgb="FF000000"/>
        <rFont val="Calibri"/>
      </rPr>
      <t>EXISTENTE ELABORADA A BASE DE CONCRETO DE HASTA 65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</si>
  <si>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ADM-EST-005</t>
  </si>
  <si>
    <r>
      <t xml:space="preserve">DEMOLICION DE </t>
    </r>
    <r>
      <rPr>
        <b/>
        <sz val="11"/>
        <rFont val="Calibri"/>
      </rPr>
      <t xml:space="preserve">COLUMNA </t>
    </r>
    <r>
      <rPr>
        <sz val="11"/>
        <color rgb="FF000000"/>
        <rFont val="Calibri"/>
      </rPr>
      <t>EXISTENTE ELABORADA A BASE DE CONCRETO, SECCION DE 30X30 CMS CON UNA ALTURA DE HASTA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</si>
  <si>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 xml:space="preserve">DESMONTAJE DE PUERTAS Y CANCELERIAS </t>
  </si>
  <si>
    <t>DESMONTAJE DE CANCELERIAS</t>
  </si>
  <si>
    <t>ADM-CAN-001</t>
  </si>
  <si>
    <r>
      <t xml:space="preserve">DESMONTAJE Y RETIRO DE </t>
    </r>
    <r>
      <rPr>
        <b/>
        <sz val="11"/>
        <rFont val="Calibri"/>
      </rPr>
      <t>VENTANAS DE ALUMINIO</t>
    </r>
    <r>
      <rPr>
        <sz val="11"/>
        <color rgb="FF000000"/>
        <rFont val="Calibri"/>
      </rPr>
      <t xml:space="preserve"> CUALQUIER MEDIDA. INCLUYE: SUMINISTRO DE MANO DE OBRA, HERRAMIENTA, EQUIPO, 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</si>
  <si>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 xml:space="preserve">PZA </t>
  </si>
  <si>
    <t>ADM-CAN-002</t>
  </si>
  <si>
    <r>
      <t xml:space="preserve">DESMONTAJE Y RETIRO DE </t>
    </r>
    <r>
      <rPr>
        <b/>
        <sz val="11"/>
        <rFont val="Calibri"/>
      </rPr>
      <t>MURO CORTINA</t>
    </r>
    <r>
      <rPr>
        <sz val="11"/>
        <color rgb="FF000000"/>
        <rFont val="Calibri"/>
      </rPr>
      <t xml:space="preserve"> A BASE DE CRISTAL Y ESTRUCTURA METALICA, HASTA 3.5 M  DE ALTURA POR MEDIOS MANUALES, MEDIDO EN SECCION. INCLUYE: RETIRO, MANO DE OBRA, HERRAMIENTA,ELEVACIONES CON ANDAMIOS, ACARREO, EQUIPO DE SEGURIDAD, LIMPIEZA DURANTE LOS TRABAJOS Y AL TERMINAR LOS MISMOS Y TODO LO NECESARIO PARA SU CORRECTA EJECUCION.</t>
    </r>
  </si>
  <si>
    <t>DESMONTAJE DE PUERTAS</t>
  </si>
  <si>
    <t>ADM-PUE-001</t>
  </si>
  <si>
    <r>
      <t xml:space="preserve">DESMONTAJE Y RETIRO  DE </t>
    </r>
    <r>
      <rPr>
        <b/>
        <sz val="11"/>
        <rFont val="Calibri"/>
      </rPr>
      <t>PUERTAS DE MADERA</t>
    </r>
    <r>
      <rPr>
        <sz val="11"/>
        <color rgb="FF000000"/>
        <rFont val="Calibri"/>
      </rPr>
      <t xml:space="preserve"> MEDIDA MAXIMA DE 2.00 X 2.40. INCLUYE: MANO DE OBRA, HERRAMIENTA, EQUIPO, ELEVACIONES, ACARREOS, LIMPIEZA DURANTE LOS TRABAJOS Y AL TERMINAR LOS MISMOS, EQUIPO DE SEGURIDAD Y TODO LO NECESARIO PARA SU CORRECTA EJECUCION.</t>
    </r>
  </si>
  <si>
    <t>ADM-PUE-002</t>
  </si>
  <si>
    <r>
      <t xml:space="preserve">DESMONTAJE Y RETIRO  DE </t>
    </r>
    <r>
      <rPr>
        <b/>
        <sz val="11"/>
        <rFont val="Calibri"/>
      </rPr>
      <t xml:space="preserve">PUERTAS DE CRISTAL </t>
    </r>
    <r>
      <rPr>
        <sz val="11"/>
        <color rgb="FF000000"/>
        <rFont val="Calibri"/>
      </rPr>
      <t>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</si>
  <si>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t>ADM-PUE-003</t>
  </si>
  <si>
    <r>
      <t xml:space="preserve">DESMONTAJE Y RETIRO  DE </t>
    </r>
    <r>
      <rPr>
        <b/>
        <sz val="11"/>
        <rFont val="Calibri"/>
      </rPr>
      <t>PUERTAS METALICAS</t>
    </r>
    <r>
      <rPr>
        <sz val="11"/>
        <color rgb="FF000000"/>
        <rFont val="Calibri"/>
      </rPr>
      <t xml:space="preserve">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</si>
  <si>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t>APE-PRELIMINARES</t>
  </si>
  <si>
    <t>APE-001</t>
  </si>
  <si>
    <r>
      <t xml:space="preserve">DESPALME DE </t>
    </r>
    <r>
      <rPr>
        <b/>
        <sz val="11"/>
        <rFont val="Calibri"/>
      </rPr>
      <t>TERRENO NATURA</t>
    </r>
    <r>
      <rPr>
        <sz val="11"/>
        <color rgb="FF000000"/>
        <rFont val="Calibri"/>
      </rPr>
      <t>L POR MEDIOS MECÁNICOS MEDIDA EN SITIO, INCLUYE: CARGO DIRECTO POR EL COSTO DE LA MANO DE OBRA REQUERIDA, LIMPIEZA DE ÁREA, CARGA Y ACARREO DEL ESCOMBRO AL BANCO DE TIRO AUTORIZADO POR LAS AUTORIDADES COMPETENTES, EQUIPO DE SEGURIDAD, INSTALACIONES ESPECIFICAS, DEPRECIACIÓN Y HERRAMIENTA Y EQUIPO EN CUALQUIER NIVEL Y TODO LO NECESARIO PARA SI CORRECTA EJECUCIÓN.</t>
    </r>
  </si>
  <si>
    <t>APE-002</t>
  </si>
  <si>
    <r>
      <t xml:space="preserve">CORTE DE </t>
    </r>
    <r>
      <rPr>
        <sz val="8"/>
        <color rgb="FF000000"/>
        <rFont val="Arial"/>
      </rPr>
      <t>TERRENO</t>
    </r>
    <r>
      <rPr>
        <sz val="8"/>
        <color rgb="FF000000"/>
        <rFont val="Arial"/>
      </rPr>
      <t xml:space="preserve">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r>
  </si>
  <si>
    <r>
      <rPr>
        <b/>
        <sz val="11"/>
        <rFont val="Calibri"/>
      </rPr>
      <t>RELLENO NIVELACIÓN Y COMPACTACIÓN DE RELLENO</t>
    </r>
    <r>
      <rPr>
        <sz val="11"/>
        <color rgb="FF000000"/>
        <rFont val="Calibri"/>
      </rPr>
      <t xml:space="preserve">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</si>
  <si>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11"/>
        <rFont val="Calibri"/>
      </rPr>
      <t>RELLENO NIVELACIÓN Y COMPACTACIÓN</t>
    </r>
    <r>
      <rPr>
        <sz val="11"/>
        <color rgb="FF000000"/>
        <rFont val="Calibri"/>
      </rPr>
      <t xml:space="preserve"> PARA (ÁREA DE DEMOLICIÓN DE BIBLIOTECA) DE RELLENO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</si>
  <si>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11"/>
        <rFont val="Calibri"/>
      </rPr>
      <t>EXCAVACIÓN POR MEDIOS MECÁNICOS</t>
    </r>
    <r>
      <rPr>
        <sz val="11"/>
        <color rgb="FF000000"/>
        <rFont val="Calibri"/>
      </rPr>
      <t xml:space="preserve"> EN TERRENO TIPO II HASTA UNA PROFUNDIDAD DE 0 A .80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 EXCAVACIÓN</t>
    </r>
  </si>
  <si>
    <t>ALÑ-ALBAÑILERIAS</t>
  </si>
  <si>
    <t>ALÑ-001</t>
  </si>
  <si>
    <r>
      <rPr>
        <b/>
        <sz val="8"/>
        <color rgb="FF000000"/>
        <rFont val="Arial"/>
      </rPr>
      <t>BASE PARA AHOGAR</t>
    </r>
    <r>
      <rPr>
        <sz val="8"/>
        <color rgb="FF000000"/>
        <rFont val="Arial"/>
      </rPr>
      <t xml:space="preserve"> ANCLAJE DE MÓDULO DE BASURA" DE 64 CM. DE ANCHO POR 58 CM DE LARGO, CON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</si>
  <si>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ALÑ-003</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</si>
  <si>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</si>
  <si>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t>ALÑ-004</t>
  </si>
  <si>
    <r>
      <rPr>
        <b/>
        <sz val="11"/>
        <rFont val="Calibri"/>
      </rPr>
      <t xml:space="preserve">BASE PARA RECIBIR </t>
    </r>
    <r>
      <rPr>
        <sz val="11"/>
        <color rgb="FF000000"/>
        <rFont val="Calibri"/>
      </rPr>
      <t>BEBEDERO MODELO MOR-15-09 MARCA NEKO DE 42 CM. DE LONGITUD X 30 CM. DE ANCHO X 40 CM. DE PROFUNIDAD. INCLUYE: MATERIALES, CIMBRA, DESIMBRA, VIBRADO, CURADO, EQUIPO, HERRAMIENTA, MANO DE OBRA, EXCAVACIÓN, ACARREOS, CORTES, DESPERDICIOS, LIMPIEZA DEL ÁREA DE TRABAJO Y TODO LO NECESARIO PARA SU CORRECTA EJECUCIÓN.</t>
    </r>
  </si>
  <si>
    <t>ALÑ-005</t>
  </si>
  <si>
    <r>
      <t xml:space="preserve">SUMINISTRO Y ELABORACIÓN DE </t>
    </r>
    <r>
      <rPr>
        <b/>
        <sz val="8"/>
        <color rgb="FF000000"/>
        <rFont val="Arial"/>
      </rPr>
      <t>CORDÓN DE CONCRETO</t>
    </r>
    <r>
      <rPr>
        <sz val="8"/>
        <color rgb="FF000000"/>
        <rFont val="Arial"/>
      </rPr>
      <t xml:space="preserve"> CON SECCIÓN DE 60 X 30 CM, ARMADO CON 1 VARILLA DE 3/8"N CONCRETO PREMEZCLADO F'C=200 KG/CM2, AGREGADO DE MÁXIMO 19MM INCLUYE: CARGO DIRECTO POR EL COSTO DE LOS MATERIALES Y MANO DE OBRA QUE INTERVENGAN COMPACTACIÓN DE TERRENO, DESPERDICIO, ACARREO HASTA EL LUGAR DE SU UTILIZACIÓN, TRAZO Y RECTIFICACIÓN DE NIVELES, NIVELADO, TRASLAPES DE ACERO DE REFUERZO, GANCHOS, ALAMBRE RE COCIDO, EN SU CASO, CIMBRADO, HABILITADO, RETIRO, ARMADO, AMARRES, CONCRETO PREMEZCLADO EN PLANTA FC=200 KG/CM2 BOMBEABLE, COLADO, VIBRADO, CURADO, PRUEBAS DE LABORATORIO, LIMPIEZA Y RETIRO DE SOBRANTES FUERA DE OBRA, EQUIPO DE SEGURIDAD, INSTALACIONES ESPECÍFICAS, DEPRECIACIÓN Y DEMÁS DERIVADOS DEL USO DE HERRAMIENTA Y TODO LO NECESARIO PARA SU CORRECTA EJECUCION.</t>
    </r>
  </si>
  <si>
    <t>ALÑ-006</t>
  </si>
  <si>
    <r>
      <rPr>
        <b/>
        <sz val="8"/>
        <color rgb="FF000000"/>
        <rFont val="Arial"/>
      </rPr>
      <t>BASE PARA RECIBIR</t>
    </r>
    <r>
      <rPr>
        <sz val="8"/>
        <color rgb="FF000000"/>
        <rFont val="Arial"/>
      </rPr>
      <t xml:space="preserve"> ILU-001 - LUMINARIA LIGHT COLUMN,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</si>
  <si>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ALÑ-007</t>
  </si>
  <si>
    <t>BASE PARA RECIBIR BOLARDO DE 60 CM. DE ANCHO X 45 CM. DE LONGITUD X 60 CM. DE PROFUNDIDAD. CON UN ARMADO DE 4 VRS #4 Y ESTRIBOS DE 3/8@15 CM. INCLUYE: MATERIALES, DE CONCRETO F'C=200 KG/CM2, AGREGADO MÁX. 3/4"; CIMBRA, DESCIMBRA, VIBRADO, CURADO, EQUIPO, HERRAMIENTA, MANO DE OBRA, EXCAVACIÓN, ACARREOS, CORTES, DESPERDICIOS, LIMPIEZA DEL ÁREA DE TRABAJO Y TODO LO NECESARIO PARA SU CORRECTA EJECUCIÓN.</t>
  </si>
  <si>
    <t>PZA.</t>
  </si>
  <si>
    <t>ACA-ACABADOS</t>
  </si>
  <si>
    <t>ACA-001</t>
  </si>
  <si>
    <r>
      <t xml:space="preserve">SUMINISTRO Y COLOCACIÓN DE </t>
    </r>
    <r>
      <rPr>
        <b/>
        <sz val="11"/>
        <rFont val="Calibri"/>
      </rPr>
      <t>PISO TERRAZO</t>
    </r>
    <r>
      <rPr>
        <sz val="11"/>
        <color rgb="FF000000"/>
        <rFont val="Calibri"/>
      </rPr>
      <t>, MICROGRANO ANTIQUE/SELLADO ACABADO ANTIDERRAPANTE MODELO BLANCO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</si>
  <si>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 xml:space="preserve">ACA-002
</t>
  </si>
  <si>
    <r>
      <t xml:space="preserve">SUMINISTRO Y COLOCACIÓN DE </t>
    </r>
    <r>
      <rPr>
        <b/>
        <sz val="11"/>
        <rFont val="Calibri"/>
      </rPr>
      <t>PISO TERRAZO</t>
    </r>
    <r>
      <rPr>
        <sz val="11"/>
        <color rgb="FF000000"/>
        <rFont val="Calibri"/>
      </rPr>
      <t>, MICROGRANO ANTIQUE/SELLADO ACABADO ANTIDERRAPANTE MODELO HUMO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</si>
  <si>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 xml:space="preserve">ACA-003
</t>
  </si>
  <si>
    <r>
      <t xml:space="preserve">SUMINISTRO Y COLOCACIÓN DE </t>
    </r>
    <r>
      <rPr>
        <b/>
        <sz val="11"/>
        <rFont val="Calibri"/>
      </rPr>
      <t>PISO TERRAZO</t>
    </r>
    <r>
      <rPr>
        <sz val="11"/>
        <color rgb="FF000000"/>
        <rFont val="Calibri"/>
      </rPr>
      <t>, MICROGRANO ANTIQUE/SELLADO ACABADO ANTIDERRAPANTE MODELO ICEBERG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</si>
  <si>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ACA-006</t>
  </si>
  <si>
    <r>
      <t>SUMINISTRO, ELABORACIÓN Y COLOCACIÓN DE</t>
    </r>
    <r>
      <rPr>
        <b/>
        <sz val="8"/>
        <rFont val="Arial"/>
      </rPr>
      <t xml:space="preserve"> BANQUETA DE CONCRETO </t>
    </r>
    <r>
      <rPr>
        <sz val="8"/>
        <rFont val="Arial"/>
      </rPr>
      <t>F'C=200 KG/CM2. DE 10 CM. DE ESPESOR, ACABADO LAVADO</t>
    </r>
    <r>
      <rPr>
        <sz val="8"/>
        <color rgb="FF000000"/>
        <rFont val="Arial"/>
      </rPr>
      <t>. AGREGADO MÁXIMO DE 19MM ARMADO CON MALLA ELECTROSOLDADA 6X6-10/10, JUNTAS DE CONTROL REALIZADA CON DISCO  DE DIAMANTE EN AMBOS SENTIDOS DONDE APLIQUE CON PROFUNDIDAD DE 3 CENTÍMETROS A CADA 3 METROS,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r>
  </si>
  <si>
    <t>ACA-008</t>
  </si>
  <si>
    <r>
      <t xml:space="preserve">SUMINISTRO Y APLICACIÓN DE </t>
    </r>
    <r>
      <rPr>
        <b/>
        <sz val="8"/>
        <rFont val="Arial"/>
      </rPr>
      <t>ACABADO ACERO CORTEN</t>
    </r>
    <r>
      <rPr>
        <sz val="8"/>
        <color rgb="FF000000"/>
        <rFont val="Arial"/>
      </rPr>
      <t>.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</si>
  <si>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ACA-009</t>
  </si>
  <si>
    <r>
      <t xml:space="preserve">SUMINISTRO Y SEMBRADO DE </t>
    </r>
    <r>
      <rPr>
        <b/>
        <sz val="8"/>
        <rFont val="Arial"/>
      </rPr>
      <t>SEMILLA DE PASTO PARA SOMBRA O SOL</t>
    </r>
    <r>
      <rPr>
        <sz val="8"/>
        <color rgb="FF000000"/>
        <rFont val="Arial"/>
      </rPr>
      <t xml:space="preserve">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</si>
  <si>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t>EST-003</t>
  </si>
  <si>
    <t>JUNTA DE CONTRACCIÓN CON SELLO POLIURETANO, CON COLA DE RATA DE RESPALDO DE 3/8" DIÁMETRO. INCLUYE: CORTE CON DISCO, MATERIAL, MANO DE OBRA, EQUIPO, HERRAMIENTA Y TODO LO NECESARIO PARA SU CORRECTA EJECUCIÓN</t>
  </si>
  <si>
    <t>ADU-DISEÑO UNIVERSAL</t>
  </si>
  <si>
    <t>ADU-002</t>
  </si>
  <si>
    <r>
      <t xml:space="preserve">SUMINISTRO E INSTALACIÓN DE </t>
    </r>
    <r>
      <rPr>
        <b/>
        <sz val="8"/>
        <color rgb="FF000000"/>
        <rFont val="Arial"/>
      </rPr>
      <t>PLACA TÁCTIL DE SEÑALIZACIÓN</t>
    </r>
    <r>
      <rPr>
        <sz val="8"/>
        <color rgb="FF000000"/>
        <rFont val="Arial"/>
      </rPr>
      <t xml:space="preserve"> DE ESPACIOS DE ALTO RELIEVE, CON COLORES CONTRASTANTES, DE ACERO INOXIDABLE DE 10 X 20 CM. INSTALACIÓN A MURO CON CINTA DOBLE CARA Y SILICON INDUSTRIAL.</t>
    </r>
  </si>
  <si>
    <t>ADU-003</t>
  </si>
  <si>
    <r>
      <t xml:space="preserve">SUMINISTRO E INSTALACIÓN DE </t>
    </r>
    <r>
      <rPr>
        <b/>
        <sz val="11"/>
        <rFont val="Calibri"/>
      </rPr>
      <t>GUÍA TÁCTIL CAMBIO DE DIRECCIÓN (ADVERTENCIA)</t>
    </r>
    <r>
      <rPr>
        <sz val="11"/>
        <color rgb="FF000000"/>
        <rFont val="Calibri"/>
      </rPr>
      <t xml:space="preserve">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 </t>
    </r>
  </si>
  <si>
    <t>ADU-004</t>
  </si>
  <si>
    <r>
      <t xml:space="preserve">SUMINISTRO E INSTALACIÓN DE </t>
    </r>
    <r>
      <rPr>
        <b/>
        <sz val="11"/>
        <rFont val="Calibri"/>
      </rPr>
      <t>GUÍA TÁCTIL LINEAL (DIRECCIONAL)</t>
    </r>
    <r>
      <rPr>
        <sz val="11"/>
        <color rgb="FF000000"/>
        <rFont val="Calibri"/>
      </rPr>
      <t xml:space="preserve"> DE 20 X 60 CM Y DE 3 CANALES MARCA ANTARES DE CONCRETO POLIMÉRICO PEGADO CON ADESHIVO CREST, INCLUYE: PROTECCION DE CONSTRUCCIONES EXISTENTES PARA NO MANCHARLAS,  MANO DE OBRA, HERRAMIENTA, MAQUINARIA, EQUIPO, LIMPIEZA Y TODO LO NECESARIO PARA SU CORRECTA Y COMPLETA EJECUCIÓN.</t>
    </r>
  </si>
  <si>
    <t>AMU-MOBILIARIO URBANO</t>
  </si>
  <si>
    <t>AMU-001</t>
  </si>
  <si>
    <r>
      <t xml:space="preserve">SUMINISTRO DE INSTALACION DE </t>
    </r>
    <r>
      <rPr>
        <b/>
        <sz val="8"/>
        <rFont val="Arial"/>
      </rPr>
      <t xml:space="preserve">BASURERO </t>
    </r>
    <r>
      <rPr>
        <sz val="8"/>
        <color rgb="FF000000"/>
        <rFont val="Arial"/>
      </rPr>
      <t>DE MARCA BKT MOBILIARIO URBANO O EQUIVALENTE,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</si>
  <si>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t>AMU-002</t>
  </si>
  <si>
    <r>
      <t xml:space="preserve">SUMINISTRO DE INSTALACION DE </t>
    </r>
    <r>
      <rPr>
        <b/>
        <sz val="8"/>
        <rFont val="Arial"/>
      </rPr>
      <t>BANCA DE CONCRETO</t>
    </r>
    <r>
      <rPr>
        <sz val="8"/>
        <color rgb="FF000000"/>
        <rFont val="Arial"/>
      </rPr>
      <t xml:space="preserve"> PREFABRICADO MARCA OPTICRETOS, MODELO KAMPIA CON ACABADO APARENTE GRIS NATURAL CON UNA DIMENSION DE 200 CM DE LARGO X 45 CM DE ANCHO Y 40 CM DE ALTURA. FIJACION SOBRE HORMIGON O PAVIMENTO. VER PLANO: . INCLUYE: SUMINISTRO DE LOS MATERIALES Y MANODE OBRA, HERRAMIENTA, MAQUINARIA, EQUIPO, LIMPIEZA Y TODO LO NECESARIO PARA SU CORRECTA Y COMPLETA EJECUCION.</t>
    </r>
  </si>
  <si>
    <t>AMU-004</t>
  </si>
  <si>
    <r>
      <t xml:space="preserve">SUMINISTRO DE INSTALACION DE </t>
    </r>
    <r>
      <rPr>
        <b/>
        <sz val="8"/>
        <rFont val="Arial"/>
      </rPr>
      <t>BANCA EN L DE CONCRETO</t>
    </r>
    <r>
      <rPr>
        <sz val="8"/>
        <rFont val="Arial"/>
      </rPr>
      <t xml:space="preserve">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      </t>
    </r>
  </si>
  <si>
    <t>AMU-005</t>
  </si>
  <si>
    <r>
      <t>SUMINISTRO E INSTALACIÓN DE B</t>
    </r>
    <r>
      <rPr>
        <b/>
        <sz val="8"/>
        <rFont val="Arial"/>
      </rPr>
      <t>OLARDO DE PROTECCIÓN PERIMETRAL</t>
    </r>
    <r>
      <rPr>
        <sz val="8"/>
        <rFont val="Arial"/>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</si>
  <si>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AMU-006</t>
  </si>
  <si>
    <r>
      <t xml:space="preserve">SUMINISTRO E INSTALACIÓN DE </t>
    </r>
    <r>
      <rPr>
        <b/>
        <sz val="8"/>
        <rFont val="Arial"/>
      </rPr>
      <t>BANCA HEXAGONAL</t>
    </r>
    <r>
      <rPr>
        <sz val="8"/>
        <rFont val="Arial"/>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</si>
  <si>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AMU-007</t>
  </si>
  <si>
    <t>SUMINISTRO E INSTALACIÓN DE MÓDULO DE RACK PARA BICICLETAS DE CONCRETO ACABADO APARENTE MARCA: BKT MODELO: CICLOPUERTO 009 BKT-CP-009, MEDIDAS DE 0.90 x 0.30 x 0.12 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</si>
  <si>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AMU-008</t>
  </si>
  <si>
    <r>
      <t xml:space="preserve">SUMINISTRO E INSTALACIÓN DE </t>
    </r>
    <r>
      <rPr>
        <b/>
        <sz val="8"/>
        <rFont val="Arial"/>
      </rPr>
      <t>BANCA HEXAGONAL</t>
    </r>
    <r>
      <rPr>
        <sz val="8"/>
        <rFont val="Arial"/>
      </rPr>
      <t xml:space="preserve"> DE MADERA PLÁSTICA NEW TECHWOOD REVESTIMIENTO PLAIN ULTRASHIELD MAHOGANY ESTRUCTURADO CON PTR, 56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</si>
  <si>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AMF-MOBILIARIO FIJO</t>
  </si>
  <si>
    <t>AMF-001</t>
  </si>
  <si>
    <t>SUMINISTRO BEBEDEROS, MODELO MOR-15-09 MARCA NEKO. BEBEDERO CON DIMENSIONES L: 0.61 M A: 0.61 M Y H:1.15 M, ACABADOS DE PINTURA ELECTROSTÁTICA DE ALTA RESISTENCIA A LA INTERPERIE DE COLOR GRIS OBSCURO. INCLUYE: SUMINISTRO E INSTALACIÓN, ANCLADO Y TODO LO NECESARIO PARA SU CORRECTA EJECUCIÓN.</t>
  </si>
  <si>
    <t>REHABILITACION DE ALUMBRADO PUBLICO</t>
  </si>
  <si>
    <t>SUMINISTRO Y COLOCACION DE POLIDUCTO NARANJA DE (2") DE DIAMETRO (51 MM) A UNA PROFUNDIDAD DE 0.40M Y 0.10M DE ANCHO.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</si>
  <si>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INSTALACION DE CABLE DE ALUMINIO CAL. # 6 AWG MARCA CONDUMEX O SIMILAR. INCLUYE: MATERIAL, DESPERDICIO , MANO DE OBRA, HERRAMIENTA, Y TODO LO NECESARIO PARA SU CORRECTA EJECUCIÓN.</t>
  </si>
  <si>
    <t>SUMINISTRO E INSTALACION DE CABLE DE ALUMINIO CAL. # 6 AWG VERDE O DESNUDO MARCA CONDUMEX O SIMILAR. INCLUYE: MATERIAL, DESPERDICIO , MANO DE OBRA, HERRAMIENTA, Y TODO LO NECESARIO PARA SU CORRECTA EJECUCIÓN.</t>
  </si>
  <si>
    <r>
      <rPr>
        <b/>
        <sz val="11"/>
        <rFont val="Calibri"/>
      </rPr>
      <t>BASE PARA RECIBIR LUMINARIA DE ALUMBRADO PUBLICO</t>
    </r>
    <r>
      <rPr>
        <sz val="11"/>
        <color rgb="FF000000"/>
        <rFont val="Calibri"/>
      </rPr>
      <t xml:space="preserve">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</si>
  <si>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SUMINISTRO Y COLOCACION DE REGISTRO ELECTRICO CON TAPA PARA ALUMBRADO PUBLICO, FIBRA DE VIDRIO Y CONCRETO POLIMERICO, MARCA ANTARES O SIMILAR, DE 12" DE DIAMETRO Y 40 CM. DE PRFOUNDIDAD. INCLUYE: EXCAVACIONES, FIJACION O ENCOFRADO CON CONCRETO POBRE, MATERIALES, EQUIPOS, HERRAMIENTAS Y MANO DE OBRA.</t>
  </si>
  <si>
    <t>ILU-ILUMINACION</t>
  </si>
  <si>
    <t>ILU-001-001</t>
  </si>
  <si>
    <t>SUMINISTRO E INSTALACIÓN DE LUMINARIA VIALIA LIRA 80 WATTS 700MA, 220 VCA, 1F, 2H, 60 HZ, INCLUYE: LUMINARIA, MONTAJE A UNA ALTURA HASTA 10 M, CONEXIÓN, PRUEBAS DE FUNCIONAMIENTO, MANO DE OBRA Y TODO LO NECESARIO PARA SU CORRECTA INSTALACIÓN.</t>
  </si>
  <si>
    <t>PZ</t>
  </si>
  <si>
    <t>SUMINISTRO E INSTALACIÓN DE POSTE TIPO COLUMNA TRONCOCONICA DE 4 MTS DE ALTURA PARA LUMINARIA VIALIA LIRA DE 80 WATTS, CON BASE DE CONCRETO CÓNICA DE 40 X X 80 X 140 CMS PARA SU ANCLAJE, INCLUYE: EXCAVACIÓN PARA BASE, GRÚA PARA PARADO, PLOMEADO, HERRAMIENTAS, MANO DE OBRA Y TODO LO NECESARIO PARA SU CORRECTA INSTALACIÓN.</t>
  </si>
  <si>
    <t>ILU-003</t>
  </si>
  <si>
    <r>
      <t xml:space="preserve">SUMINISTRO E INSTALACION DE </t>
    </r>
    <r>
      <rPr>
        <b/>
        <sz val="8"/>
        <rFont val="Arial"/>
      </rPr>
      <t>LUMINARIA UPLIGHT</t>
    </r>
    <r>
      <rPr>
        <sz val="8"/>
        <rFont val="Arial"/>
      </rPr>
      <t xml:space="preserve"> PARA EMPOTRAR EN PISO CON TECNOLOGÍA LED DE 8.5 WATTS A 2700° K, OPERA EN 100-305 VOLTS, ACABADO COLOR ACERO INOXIDABLE, MARCA MAGG, CAT# L7320-91M. INCLUYE: SUMINISTRO DE LOS MATERIALES Y MANODE OBRA, HERRAMIENTA, MAQUINARIA, EQUIPO, LIMPIEZA Y TODO LO NECESARIO PARA SU CORRECTA Y COMPLETA EJECUCION.</t>
    </r>
  </si>
  <si>
    <t>ILU-004</t>
  </si>
  <si>
    <r>
      <t xml:space="preserve">SUMINISTRO E INSTALACIÓN DE </t>
    </r>
    <r>
      <rPr>
        <b/>
        <sz val="8"/>
        <rFont val="Arial"/>
      </rPr>
      <t>LUMINARIA UPLIGHT LINEAL</t>
    </r>
    <r>
      <rPr>
        <sz val="8"/>
        <rFont val="Arial"/>
      </rPr>
      <t xml:space="preserve"> PARA EMPOTRAR EN PISO CON TECNOLOGIA LED DE 12 WATTS A 3000° K, OPERA EN 100-240 VOLTS, ACABADO COLOR ALUMINIO, MARCA ASTROLED, CAT# 97-06601-WW. INCLUYE: SUMINISTRO DE LOS MATERIALES Y MANODE OBRA, HERRAMIENTA, MAQUINARIA, EQUIPO, LIMPIEZA Y TODO LO NECESARIO PARA SU CORRECTA Y COMPLETA EJECUCION.</t>
    </r>
  </si>
  <si>
    <t>ILU-005</t>
  </si>
  <si>
    <r>
      <t xml:space="preserve">SUMINISTRO E INSTALACION DE </t>
    </r>
    <r>
      <rPr>
        <b/>
        <sz val="8"/>
        <rFont val="Arial"/>
      </rPr>
      <t>LUMINARIA PROYECTOR</t>
    </r>
    <r>
      <rPr>
        <sz val="8"/>
        <rFont val="Arial"/>
      </rPr>
      <t xml:space="preserve"> PARA SOBREPONER EN ARBOL CON TECNOLOGIA LED DE 8 WATTS A 3000° K, OPERA EN 127-277 VOLTS, ACABADO GRIS OSCURO, MARCA CONSTRULITA, CAT# OU7064FBCA. INCLUYE: SUMINISTRO DE LOS MATERIALES Y MANODE OBRA, HERRAMIENTA, MAQUINARIA, EQUIPO, LIMPIEZA Y TODO LO NECESARIO PARA SU CORRECTA Y COMPLETA EJECUCION.</t>
    </r>
  </si>
  <si>
    <t>ILU-007</t>
  </si>
  <si>
    <r>
      <t xml:space="preserve">SUMINISTRO E INSTALACION DE </t>
    </r>
    <r>
      <rPr>
        <b/>
        <sz val="11"/>
        <rFont val="Calibri"/>
      </rPr>
      <t>TIRA DE LED FLEXIBLE</t>
    </r>
    <r>
      <rPr>
        <sz val="11"/>
        <color rgb="FF000000"/>
        <rFont val="Calibri"/>
      </rPr>
      <t xml:space="preserve"> PARA MONTAJE SOBREPUESTO EN CAJILLO, ROLLO DE 5 METROS, CORTE CADA 50 CM., MARCA LEDS FOR LESS, CAT# TA-28X140-14W-30. INCLUYE: SUMINISTRO DE LOS MATERIALES Y MANODE OBRA, HERRAMIENTA, MAQUINARIA, EQUIPO, LIMPIEZA Y TODO LO NECESARIO PARA SU CORRECTA Y COMPLETA EJECUCION.</t>
    </r>
  </si>
  <si>
    <t>SAN - SANITARIO</t>
  </si>
  <si>
    <t>SAN-001</t>
  </si>
  <si>
    <t>ILU-008</t>
  </si>
  <si>
    <t>SUMINISTRO E INSTALACIÓN DE LUMINARIA AVANT S - ILAVS DE 80 WATTS 700MA, 220 VCA, 1F, 2H, 60 HZ, INCLUYE: LUMINARIA, MONTAJE A UNA ALTURA HASTA 10 M, CONEXIÓN, PRUEBAS DE FUNCIONAMIENTO, MANO DE OBRA Y TODO LO NECESARIO PARA SU CORRECTA INSTALACIÓN.</t>
  </si>
  <si>
    <t>SAN-002</t>
  </si>
  <si>
    <t>SUMINISTRO E INSTALACIÓN DE POSTE TIPO COLUMNA TRONCOCONICA DE 7 MTS DE ALTURA PARA LUMINARIA AVANT S - ILAVS DE 80 WATTS, CON BASE DE CONCRETO CÓNICA DE 40 X X 80 X 140 CMS PARA SU ANCLAJE, INCLUYE: EXCAVACIÓN PARA BASE, GRÚA PARA PARADO, PLOMEADO, HERRAMIENTAS, MANO DE OBRA Y TODO LO NECESARIO PARA SU CORRECTA INSTALACIÓN.</t>
  </si>
  <si>
    <t>SAN-003</t>
  </si>
  <si>
    <t>SUMINISTRO E INSTALACIÓN DE TUBO DE PVC SANITARIO 51MM (2") Ø CEDULA 40. INCLUYE: ACARREO, CORTES,PEGAMENTO PARA PVC, LIJA, DESPERDICIOS, PRUEBAS DE HERMETICIDAD, HERRAMIENTA, EQUIPO, MANO DE OBRA Y TODO LO NECESARIO PARA SU CORRECTA EJECUCIÓN.</t>
  </si>
  <si>
    <t>AJD-JARDINERIAS</t>
  </si>
  <si>
    <t>AJD-002</t>
  </si>
  <si>
    <t>SAN-004</t>
  </si>
  <si>
    <r>
      <t xml:space="preserve">SUMINISTRO Y EXTENDIDO DE </t>
    </r>
    <r>
      <rPr>
        <b/>
        <sz val="8"/>
        <color rgb="FF000000"/>
        <rFont val="Arial"/>
      </rPr>
      <t>TIERRA NEGR</t>
    </r>
    <r>
      <rPr>
        <sz val="8"/>
        <color rgb="FF000000"/>
        <rFont val="Arial"/>
      </rPr>
      <t>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</si>
  <si>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t>SUMINISTRO E INSTALACIÓN DE YEE DE PVC HIDRAULICO 51MM (2") Ø CEDULA 40. INCLUYE: ACARREO, CORTES,PEGAMENTO PARA PVC, LIJA, DESPERDICIOS, PRUEBAS DE HERMETICIDAD, HERRAMIENTA, EQUIPO, MANO DE OBRA Y TODO LO NECESARIO PARA SU CORRECTA EJECUCIÓN.</t>
  </si>
  <si>
    <t>SAN-005</t>
  </si>
  <si>
    <t>SUMINISTRO E INSTALACIÓN DE CODO DE 90° DE PVC HIDRAULICO 51MM (2") Ø CEDULA 40. INCLUYE: ACARREO, CORTES,PEGAMENTO PARA PVC, LIJA, DESPERDICIOS, PRUEBAS DE HERMETICIDAD, HERRAMIENTA, EQUIPO, MANO DE OBRA Y TODO LO NECESARIO PARA SU CORRECTA EJECUCIÓN.</t>
  </si>
  <si>
    <t>AJD-003</t>
  </si>
  <si>
    <t>SAN-006</t>
  </si>
  <si>
    <t>SUMINISTRO Y SEMBRADO DE ÁRBOL ENCINO ROBLE (QUERCUS PALYMORPHA) - QUV, DIÁMETRO DE Ø8.00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</si>
  <si>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CODO DE 45° DE PVC HIDRAULICO 51MM (2") Ø CEDULA 40. INCLUYE: ACARREO, CORTES,PEGAMENTO PARA PVC, LIJA, DESPERDICIOS, PRUEBAS DE HERMETICIDAD, HERRAMIENTA, EQUIPO, MANO DE OBRA Y TODO LO NECESARIO PARA SU CORRECTA EJECUCIÓN.</t>
  </si>
  <si>
    <t>SAN-007</t>
  </si>
  <si>
    <t>AJD-004</t>
  </si>
  <si>
    <r>
      <t xml:space="preserve">SUMINISTRO Y SEMBRADO DE </t>
    </r>
    <r>
      <rPr>
        <b/>
        <sz val="8"/>
        <rFont val="Arial"/>
      </rPr>
      <t>ARBUSTO ROMERO</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</si>
  <si>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AJD-005</t>
  </si>
  <si>
    <r>
      <t xml:space="preserve">SUMINISTRO Y SEMBRADO DE </t>
    </r>
    <r>
      <rPr>
        <b/>
        <sz val="8"/>
        <rFont val="Arial"/>
      </rPr>
      <t>ARBUSTO RHOEO</t>
    </r>
    <r>
      <rPr>
        <sz val="8"/>
        <color rgb="FF000000"/>
        <rFont val="Arial"/>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</si>
  <si>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AJD-006</t>
  </si>
  <si>
    <r>
      <t xml:space="preserve">SUMINISTRO Y SEMBRADO DE </t>
    </r>
    <r>
      <rPr>
        <b/>
        <sz val="8"/>
        <rFont val="Arial"/>
      </rPr>
      <t>PLANTA ZEBRINA</t>
    </r>
    <r>
      <rPr>
        <sz val="8"/>
        <color rgb="FF000000"/>
        <rFont val="Arial"/>
      </rPr>
      <t>,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</si>
  <si>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AJD-007</t>
  </si>
  <si>
    <r>
      <t xml:space="preserve">SUMINISTRO Y SEMBRADO DE </t>
    </r>
    <r>
      <rPr>
        <b/>
        <sz val="8"/>
        <rFont val="Arial"/>
      </rPr>
      <t>ARBUSTO BOUGAMBILIA ENANA</t>
    </r>
    <r>
      <rPr>
        <sz val="8"/>
        <color rgb="FF000000"/>
        <rFont val="Arial"/>
      </rPr>
      <t xml:space="preserve"> (FLOR BLANCA),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</si>
  <si>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AJD-009</t>
  </si>
  <si>
    <r>
      <t xml:space="preserve">SUMINISTRO Y SEMBRADO DE </t>
    </r>
    <r>
      <rPr>
        <b/>
        <sz val="8"/>
        <rFont val="Arial"/>
      </rPr>
      <t>ARBUSTO HELECHO</t>
    </r>
    <r>
      <rPr>
        <sz val="8"/>
        <color rgb="FF000000"/>
        <rFont val="Arial"/>
      </rPr>
      <t>, DE  50 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</si>
  <si>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AJD-010</t>
  </si>
  <si>
    <r>
      <t>SUMINISTRO Y SEMBRADO DE</t>
    </r>
    <r>
      <rPr>
        <b/>
        <sz val="8"/>
        <rFont val="Arial"/>
      </rPr>
      <t xml:space="preserve"> ARBUSTO ROSA LAUREL ENANO</t>
    </r>
    <r>
      <rPr>
        <sz val="8"/>
        <color rgb="FF000000"/>
        <rFont val="Arial"/>
      </rPr>
      <t>, DE 50 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</si>
  <si>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AJD-011</t>
  </si>
  <si>
    <r>
      <t xml:space="preserve">SUMINISTRO Y SEMBRADO DE </t>
    </r>
    <r>
      <rPr>
        <b/>
        <sz val="8"/>
        <rFont val="Arial"/>
      </rPr>
      <t>ARBUSTO FESTUCA</t>
    </r>
    <r>
      <rPr>
        <sz val="8"/>
        <color rgb="FF000000"/>
        <rFont val="Arial"/>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</si>
  <si>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AJD-012</t>
  </si>
  <si>
    <r>
      <t xml:space="preserve">SUMINISTRO Y SEMBRADO DE </t>
    </r>
    <r>
      <rPr>
        <b/>
        <sz val="8"/>
        <rFont val="Arial"/>
      </rPr>
      <t>ARBUSTO LIRIO PERSA</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</si>
  <si>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AJD-013</t>
  </si>
  <si>
    <r>
      <t xml:space="preserve">SUMINISTRO Y SEMBRADO DE </t>
    </r>
    <r>
      <rPr>
        <b/>
        <sz val="8"/>
        <rFont val="Arial"/>
      </rPr>
      <t>PLANTA ASPIDISTRA</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</si>
  <si>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AJD-014</t>
  </si>
  <si>
    <r>
      <t xml:space="preserve">SUMINISTRO Y COLOCACIÓN DE </t>
    </r>
    <r>
      <rPr>
        <b/>
        <sz val="8"/>
        <color rgb="FF000000"/>
        <rFont val="Arial"/>
      </rPr>
      <t>BORDE PARA JARDÍN</t>
    </r>
    <r>
      <rPr>
        <sz val="8"/>
        <color rgb="FF000000"/>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</si>
  <si>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AHE-HERRERÍAS</t>
  </si>
  <si>
    <t>AHE-001</t>
  </si>
  <si>
    <r>
      <t xml:space="preserve">SUMINISTRO E INSTALACIÓN DE </t>
    </r>
    <r>
      <rPr>
        <b/>
        <sz val="8"/>
        <rFont val="Arial"/>
      </rPr>
      <t>PLACA DE ACERO</t>
    </r>
    <r>
      <rPr>
        <sz val="8"/>
        <rFont val="Arial"/>
      </rPr>
      <t xml:space="preserve"> 3/16" DE ESPESOR, LA PLACA DARÁ LA VUELTA EN LA PARTE SUPERIOR PARA RODEAR EL ANCHO DEL MURO Y 10 CM. HACIA ABAJO EN LA VUELTA INTERNA.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</si>
  <si>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AHE-002</t>
  </si>
  <si>
    <r>
      <t xml:space="preserve">SUMINISTRO E INSTALACION DE </t>
    </r>
    <r>
      <rPr>
        <b/>
        <sz val="8"/>
        <rFont val="Arial"/>
      </rPr>
      <t>BASTIDOR DE PTR</t>
    </r>
    <r>
      <rPr>
        <sz val="8"/>
        <rFont val="Arial"/>
      </rPr>
      <t xml:space="preserve"> DE 1X2" CAL. 14 @30 CM. AMBOS SENTIDOS, UNIDO AL MURO CON TAQUETE EXPANSOR.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</si>
  <si>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AHE-005</t>
  </si>
  <si>
    <r>
      <t xml:space="preserve">SUMINISTRO E INSTALACION DE </t>
    </r>
    <r>
      <rPr>
        <b/>
        <sz val="8"/>
        <color rgb="FF000000"/>
        <rFont val="Arial"/>
      </rPr>
      <t>REJILLA PARA ARRIATE</t>
    </r>
    <r>
      <rPr>
        <sz val="8"/>
        <color rgb="FF000000"/>
        <rFont val="Arial"/>
      </rPr>
      <t xml:space="preserv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</si>
  <si>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AHE-006</t>
  </si>
  <si>
    <r>
      <t xml:space="preserve">SUMINISTRO E INSTALACION DE </t>
    </r>
    <r>
      <rPr>
        <b/>
        <sz val="8"/>
        <color rgb="FF000000"/>
        <rFont val="Arial"/>
      </rPr>
      <t xml:space="preserve">REJILLA PARA ARRIATE </t>
    </r>
    <r>
      <rPr>
        <sz val="8"/>
        <color rgb="FF000000"/>
        <rFont val="Arial"/>
      </rPr>
      <t>DIAMETRO 4.70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</si>
  <si>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AHE-007</t>
  </si>
  <si>
    <r>
      <t xml:space="preserve">SUMINISTRO E INSTALACION DE </t>
    </r>
    <r>
      <rPr>
        <b/>
        <sz val="8"/>
        <color rgb="FF000000"/>
        <rFont val="Arial"/>
      </rPr>
      <t>REJILLA PARA ARRIATE</t>
    </r>
    <r>
      <rPr>
        <sz val="8"/>
        <color rgb="FF000000"/>
        <rFont val="Arial"/>
      </rPr>
      <t xml:space="preserve"> DIAMETRO 4.04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</si>
  <si>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AHE-008</t>
  </si>
  <si>
    <r>
      <t>SUMINISTRO E INSTALACION DE</t>
    </r>
    <r>
      <rPr>
        <b/>
        <sz val="8"/>
        <color rgb="FF000000"/>
        <rFont val="Arial"/>
      </rPr>
      <t xml:space="preserve"> REJILLA PARA ARRIATE</t>
    </r>
    <r>
      <rPr>
        <sz val="8"/>
        <color rgb="FF000000"/>
        <rFont val="Arial"/>
      </rPr>
      <t xml:space="preserve"> DIAMETRO 3.32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</si>
  <si>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AHE-009</t>
  </si>
  <si>
    <r>
      <t xml:space="preserve">SUMINISTRO E INSTALACION DE </t>
    </r>
    <r>
      <rPr>
        <b/>
        <sz val="8"/>
        <color rgb="FF000000"/>
        <rFont val="Arial"/>
      </rPr>
      <t>REJILLA PARA ARRIATE</t>
    </r>
    <r>
      <rPr>
        <sz val="8"/>
        <color rgb="FF000000"/>
        <rFont val="Arial"/>
      </rPr>
      <t xml:space="preserv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</si>
  <si>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AHE-010</t>
  </si>
  <si>
    <r>
      <t xml:space="preserve">SUMINISTRO E INSTALACION DE </t>
    </r>
    <r>
      <rPr>
        <b/>
        <sz val="8"/>
        <color rgb="FF000000"/>
        <rFont val="Arial"/>
      </rPr>
      <t>REJILLA PARA ARRIATE</t>
    </r>
    <r>
      <rPr>
        <sz val="8"/>
        <color rgb="FF000000"/>
        <rFont val="Arial"/>
      </rPr>
      <t xml:space="preserve"> DIAMETRO 3.61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</si>
  <si>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AHE-011</t>
  </si>
  <si>
    <r>
      <t xml:space="preserve">SUMINISTRO E INSTALACION DE </t>
    </r>
    <r>
      <rPr>
        <b/>
        <sz val="8"/>
        <color rgb="FF000000"/>
        <rFont val="Arial"/>
      </rPr>
      <t>REJILLA PARA ARRIATE</t>
    </r>
    <r>
      <rPr>
        <sz val="8"/>
        <color rgb="FF000000"/>
        <rFont val="Arial"/>
      </rPr>
      <t xml:space="preserve"> DIAMETRO 2.77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</si>
  <si>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AHE-015</t>
  </si>
  <si>
    <r>
      <t xml:space="preserve">SUMINISTRO E INSTALACIÓN DE </t>
    </r>
    <r>
      <rPr>
        <b/>
        <sz val="8"/>
        <rFont val="Arial"/>
      </rPr>
      <t xml:space="preserve">PLACA DE ACERO </t>
    </r>
    <r>
      <rPr>
        <sz val="8"/>
        <rFont val="Arial"/>
      </rPr>
      <t>DE 3/8'' PARA ARRIATES.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</si>
  <si>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 xml:space="preserve"> SISTEMA RIEGO</t>
  </si>
  <si>
    <t>GRADAS 1</t>
  </si>
  <si>
    <t>HDS-001</t>
  </si>
  <si>
    <t>GRA-1</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</si>
  <si>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</si>
  <si>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t xml:space="preserve">SUMINISTRO E INSTALACIÓN DE </t>
    </r>
    <r>
      <rPr>
        <b/>
        <sz val="8"/>
        <rFont val="Arial"/>
      </rPr>
      <t>ASPERSOR HUNTER</t>
    </r>
    <r>
      <rPr>
        <sz val="8"/>
        <rFont val="Arial"/>
      </rPr>
      <t xml:space="preserve"> CLAVE MP1000-90 O SIMILAR CON DIÁMETRO DE RIEGO DE 3M Y ÁNGULO DE GIRO DE 90°. INCLUYE: DIFUSOR PRO-SPRAY MCA HUNTER CLAVE PROS-04-PSR40-CV O SIMILAR DE IGUAL O MAYOR CALIDAD, EXCAVACION DE 20 CM DE PROFUNDIDAD Y 8 CM DE DIÁMETRO, HERRAMIENTA, MANO DE OBRA, EQUIPO Y TODO LO NECESARIO PARA SU CORRECTA INSTALACIÓN.</t>
    </r>
  </si>
  <si>
    <t>HDS-002</t>
  </si>
  <si>
    <r>
      <t xml:space="preserve">SUMINISTRO E INSTALACIÓN DE </t>
    </r>
    <r>
      <rPr>
        <b/>
        <sz val="8"/>
        <rFont val="Arial"/>
      </rPr>
      <t>ASPERSOR HUNTER</t>
    </r>
    <r>
      <rPr>
        <sz val="8"/>
        <rFont val="Arial"/>
      </rPr>
      <t xml:space="preserve"> CLAVE MP1000-90 O SIMILAR CON DIÁMETRO DE RIEGO DE 3.7M Y ÁNGULO DE GIRO DE 90°. INCLUYE: DIFUSOR PRO-SPRAY MCA HUNTER CLAVE PROS-04-PSR40-CV O SIMILAR DE IGUAL O MAYOR CALIDAD, EXCAVACION DE 20 CM DE PROFUNDIDAD Y 8 CM DE DIÁMETRO, HERRAMIENTA, MANO DE OBRA, EQUIPO Y TODO LO NECESARIO PARA SU CORRECTA INSTALACIÓN.</t>
    </r>
  </si>
  <si>
    <t>SUMINISTRO Y COLOCACION DE DECK DE MADERA PARA EXTERIOR EN FIRME DE CONCRECO, INCLUYE PREPARACION DE LA SUPERFICIE, BASTIDOR DE MADERA, GRAPAS Y PIJAS DE ACERO INOXIDABLE EN EL SENTIDO QUE SE LE REQUIERA, HERAMIENTA, MANO DE OBRA Y TODO LO NECESARIO PARA SU CORRECTA INSTALACION</t>
  </si>
  <si>
    <t>HDS-003</t>
  </si>
  <si>
    <r>
      <t>SUMINISTRO E INSTALACIÓN DE</t>
    </r>
    <r>
      <rPr>
        <b/>
        <sz val="8"/>
        <rFont val="Arial"/>
      </rPr>
      <t xml:space="preserve"> ASPERSOR HUNTER</t>
    </r>
    <r>
      <rPr>
        <sz val="8"/>
        <rFont val="Arial"/>
      </rPr>
      <t xml:space="preserve"> CLAVE MP1000-360 O SIMILAR CON DIÁMETRO DE RIEGO DE 3.7M Y ÁNGULO DE GIRO DE 360°. INCLUYE: DIFUSOR PRO-SPRAY MCA HUNTER CLAVE PROS-04-PSR40-CV O SIMILAR DE IGUAL O MAYOR CALIDAD, EXCAVACION DE 20 CM DE PROFUNDIDAD Y 8 CM DE DIÁMETRO, HERRAMIENTA, MANO DE OBRA, EQUIPO Y TODO LO NECESARIO PARA SU CORRECTA INSTALACIÓN.</t>
    </r>
  </si>
  <si>
    <t>HDS-004</t>
  </si>
  <si>
    <r>
      <t xml:space="preserve">SUMINISTRO E INSTALACIÓN DE </t>
    </r>
    <r>
      <rPr>
        <b/>
        <sz val="8"/>
        <rFont val="Arial"/>
      </rPr>
      <t>ASPERSOR HUNTER</t>
    </r>
    <r>
      <rPr>
        <sz val="8"/>
        <rFont val="Arial"/>
      </rPr>
      <t xml:space="preserve"> CLAVE MP2000-90 O SIMILAR CON DIÁMETRO DE RIEGO DE 5.2M Y ÁNGULO DE GIRO DE 90° A 180°. INCLUYE: DIFUSOR PRO-SPRAY MCA HUNTER CLAVE PROS-04-PSR40-CV O SIMILAR DE IGUAL O MAYOR CALIDAD, EXCAVACION DE 20 CM DE PROFUNDIDAD Y 8 CM DE DIÁMETRO, HERRAMIENTA, MANO DE OBRA, EQUIPO Y TODO LO NECESARIO PARA SU CORRECTA INSTALACIÓN.</t>
    </r>
  </si>
  <si>
    <t>GRADAS 2</t>
  </si>
  <si>
    <t>HDS-005</t>
  </si>
  <si>
    <r>
      <t xml:space="preserve">SUMINISTRO E INSTALACIÓN DE </t>
    </r>
    <r>
      <rPr>
        <b/>
        <sz val="8"/>
        <rFont val="Arial"/>
      </rPr>
      <t>ASPERSOR HUNTER</t>
    </r>
    <r>
      <rPr>
        <sz val="8"/>
        <rFont val="Arial"/>
      </rPr>
      <t xml:space="preserve"> CLAVE MP2000-210 O SIMILAR CON DIÁMETRO DE RIEGO DE 5.2M Y ÁNGULO DE GIRO DE 270°. INCLUYE: DIFUSOR PRO-SPRAY MCA HUNTER CLAVE PROS-04-PSR40-CV O SIMILAR DE IGUAL O MAYOR CALIDAD, EXCAVACION DE 20 CM DE PROFUNDIDAD Y 8 CM DE DIÁMETRO, HERRAMIENTA, MANO DE OBRA, EQUIPO Y TODO LO NECESARIO PARA SU CORRECTA INSTALACIÓN.</t>
    </r>
  </si>
  <si>
    <t>GRD-1</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</si>
  <si>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</si>
  <si>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t>HDS-006</t>
  </si>
  <si>
    <r>
      <t xml:space="preserve">SUMINISTRO E INSTALACIÓN DE </t>
    </r>
    <r>
      <rPr>
        <b/>
        <sz val="8"/>
        <rFont val="Arial"/>
      </rPr>
      <t>ASPERSOR HUNTER</t>
    </r>
    <r>
      <rPr>
        <sz val="8"/>
        <rFont val="Arial"/>
      </rPr>
      <t xml:space="preserve"> CLAVE MP2000-360 O SIMILAR CON DIÁMETRO DE RIEGO DE 5.2M Y ÁNGULO DE GIRO DE 360°. INCLUYE: DIFUSOR PRO-SPRAY MCA HUNTER CLAVE PROS-04-PSR40-CV O SIMILAR DE IGUAL O MAYOR CALIDAD, EXCAVACION DE 20 CM DE PROFUNDIDAD Y 8 CM DE DIÁMETRO, HERRAMIENTA, MANO DE OBRA, EQUIPO Y TODO LO NECESARIO PARA SU CORRECTA INSTALACIÓN.</t>
    </r>
  </si>
  <si>
    <t>GRD-2</t>
  </si>
  <si>
    <t>HDS-007</t>
  </si>
  <si>
    <r>
      <t xml:space="preserve">SUMINISTRO E INSTALACIÓN DE </t>
    </r>
    <r>
      <rPr>
        <b/>
        <sz val="8"/>
        <rFont val="Arial"/>
      </rPr>
      <t>BANCA HEXAGONAL</t>
    </r>
    <r>
      <rPr>
        <sz val="8"/>
        <rFont val="Arial"/>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</si>
  <si>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8"/>
        <rFont val="Arial"/>
      </rPr>
      <t>ASPERSOR HUNTER</t>
    </r>
    <r>
      <rPr>
        <sz val="8"/>
        <rFont val="Arial"/>
      </rPr>
      <t xml:space="preserve"> CLAVE MP3000-90 O SIMILAR CON DIÁMETRO DE RIEGO DE 7M Y ÁNGULO DE GIRO DE 90° A 180°. INCLUYE: DIFUSOR PRO-SPRAY MCA HUNTER CLAVE PROS-04-PSR40-CV O SIMILAR DE IGUAL O MAYOR CALIDAD, EXCAVACION DE 20 CM DE PROFUNDIDAD Y 8 CM DE DIÁMETRO, HERRAMIENTA, MANO DE OBRA, EQUIPO Y TODO LO NECESARIO PARA SU CORRECTA INSTALACIÓN.</t>
    </r>
  </si>
  <si>
    <t>HDS-008</t>
  </si>
  <si>
    <r>
      <t xml:space="preserve">SUMINISTRO E INSTALACIÓN DE </t>
    </r>
    <r>
      <rPr>
        <b/>
        <sz val="8"/>
        <rFont val="Arial"/>
      </rPr>
      <t>ASPERSOR HUNTER</t>
    </r>
    <r>
      <rPr>
        <sz val="8"/>
        <rFont val="Arial"/>
      </rPr>
      <t xml:space="preserve"> CLAVE MP3000-360 O SIMILAR CON DIÁMETRO DE RIEGO DE 7M Y ÁNGULO DE GIRO DE 360°. INCLUYE: DIFUSOR PRO-SPRAY MCA HUNTER CLAVE PROS-04-PSR40-CV O SIMILAR DE IGUAL O MAYOR CALIDAD, EXCAVACION DE 20 CM DE PROFUNDIDAD Y 8 CM DE DIÁMETRO, HERRAMIENTA, MANO DE OBRA, EQUIPO Y TODO LO NECESARIO PARA SU CORRECTA INSTALACIÓN.</t>
    </r>
  </si>
  <si>
    <t>HDS-009</t>
  </si>
  <si>
    <r>
      <t>SUMINISTRO E INSTALACIÓN DE</t>
    </r>
    <r>
      <rPr>
        <b/>
        <sz val="8"/>
        <rFont val="Arial"/>
      </rPr>
      <t xml:space="preserve"> GOTERO AUTOCOMPENSADO</t>
    </r>
    <r>
      <rPr>
        <sz val="8"/>
        <rFont val="Arial"/>
      </rPr>
      <t xml:space="preserve"> 2 LPH HUNTER A TUBERIA DE 1/2". INCLUYE: HERRAMIENTA, MANO DE OBRA, EQUIPO Y TODO LO NECESARIO PARA SU CORRECTA INSTALACIÓN.</t>
    </r>
  </si>
  <si>
    <t>HDS-010</t>
  </si>
  <si>
    <r>
      <t xml:space="preserve">SUMINISTRO E INSTALACIÓN DE </t>
    </r>
    <r>
      <rPr>
        <b/>
        <sz val="8"/>
        <rFont val="Arial"/>
      </rPr>
      <t>SURGER DUAL-S HUNTER</t>
    </r>
    <r>
      <rPr>
        <sz val="8"/>
        <rFont val="Arial"/>
      </rPr>
      <t>. INCLUYE: HERRAMIENTA, MANO DE OBRA, EQUIPO Y TODO LO NECESARIO PARA SU CORRECTA INSTALACIÓN.</t>
    </r>
  </si>
  <si>
    <t>HDS-011</t>
  </si>
  <si>
    <r>
      <t xml:space="preserve">SUMINISTRO E INSTALACIÓN DE </t>
    </r>
    <r>
      <rPr>
        <b/>
        <sz val="8"/>
        <rFont val="Arial"/>
      </rPr>
      <t>SENSOR DE LLUVIA</t>
    </r>
    <r>
      <rPr>
        <sz val="8"/>
        <rFont val="Arial"/>
      </rPr>
      <t xml:space="preserve"> SOLAR SYNC HUNTER. INCLUYE: HERRAMIENTA, MANO DE OBRA, EQUIPO Y TODO LO NECESARIO PARA SU CORRECTA INSTALACIÓN.</t>
    </r>
  </si>
  <si>
    <t>HDS-012</t>
  </si>
  <si>
    <r>
      <t>SUMINISTRO E INSTALACIÓN DE</t>
    </r>
    <r>
      <rPr>
        <b/>
        <sz val="8"/>
        <rFont val="Arial"/>
      </rPr>
      <t xml:space="preserve"> VÁLVULA ELECTRICA</t>
    </r>
    <r>
      <rPr>
        <sz val="8"/>
        <rFont val="Arial"/>
      </rPr>
      <t xml:space="preserve"> CON DECODIFICADOR DUAL-1 HUNTER Ø1". INCLUYE: HERRAMIENTA, MANO DE OBRA, EQUIPO Y TODO LO NECESARIO PARA SU CORRECTA INSTALACIÓN.</t>
    </r>
  </si>
  <si>
    <t>HDS-013</t>
  </si>
  <si>
    <r>
      <t xml:space="preserve">SUMINISTRO E INSTALACIÓN DE </t>
    </r>
    <r>
      <rPr>
        <b/>
        <sz val="8"/>
        <rFont val="Arial"/>
      </rPr>
      <t>CONTROL AUTOMÁTICO</t>
    </r>
    <r>
      <rPr>
        <sz val="8"/>
        <rFont val="Arial"/>
      </rPr>
      <t xml:space="preserve"> DE SEÑAL ELÉCTRICA. INCLUYE: HERRAMIENTA, MANO DE OBRA, EQUIPO Y TODO LO NECESARIO PARA SU CORRECTA INSTALACIÓN.</t>
    </r>
  </si>
  <si>
    <t>HDS-014</t>
  </si>
  <si>
    <r>
      <t xml:space="preserve">SUMINISTRO E INSTALACIÓN DE </t>
    </r>
    <r>
      <rPr>
        <b/>
        <sz val="8"/>
        <rFont val="Arial"/>
      </rPr>
      <t>TUBERÍA PVC</t>
    </r>
    <r>
      <rPr>
        <sz val="8"/>
        <rFont val="Arial"/>
      </rPr>
      <t xml:space="preserve"> CEDULA 40 DE 1/2". INCLUYE: TUBERIA, EXCAVACIÓN DE 10 CM DE ESPESOR Y 20 CM DE PROFUNDIDAD, PEGAMENTO, HERRAMIENTA, MANO DE OBRA, EQUIPO Y TODO LO NECESARIO PARA SU CORRECTA INSTALACIÓN.</t>
    </r>
  </si>
  <si>
    <t>HDS-015</t>
  </si>
  <si>
    <r>
      <t xml:space="preserve">SUMINISTRO E INSTALACIÓN DE </t>
    </r>
    <r>
      <rPr>
        <b/>
        <sz val="8"/>
        <rFont val="Arial"/>
      </rPr>
      <t>TUBERÍA PVC</t>
    </r>
    <r>
      <rPr>
        <sz val="8"/>
        <rFont val="Arial"/>
      </rPr>
      <t xml:space="preserve"> CEDULA 40 DE 3/4". INCLUYE: TUBERIA, EXCAVACIÓN DE 10 CM DE ESPESOR Y 20 CM DE PROFUNDIDAD, PEGAMENTO, HERRAMIENTA, MANO DE OBRA, EQUIPO Y TODO LO NECESARIO PARA SU CORRECTA INSTALACIÓN.</t>
    </r>
  </si>
  <si>
    <t>HDS-016</t>
  </si>
  <si>
    <r>
      <t>SUMINISTRO E INSTALACIÓN DE</t>
    </r>
    <r>
      <rPr>
        <b/>
        <sz val="8"/>
        <rFont val="Arial"/>
      </rPr>
      <t xml:space="preserve"> TUBERÍA DE PVC</t>
    </r>
    <r>
      <rPr>
        <sz val="8"/>
        <rFont val="Arial"/>
      </rPr>
      <t xml:space="preserve"> CEDULA 40 DE 1 1/2". INCLUYE: TUBERIA, EXCAVACIÓN DE 15 CM DE ESPESOR Y 25 CM DE PROFUNDIDAD, HERRAMIENTA, MANO DE OBRA, EQUIPO Y TODO LO NECESARIO PARA SU CORRECTA INSTALACIÓN.</t>
    </r>
  </si>
  <si>
    <t>HDS-017</t>
  </si>
  <si>
    <r>
      <t xml:space="preserve">SUMINISTRO E INSTALACIÓN DE </t>
    </r>
    <r>
      <rPr>
        <b/>
        <sz val="8"/>
        <rFont val="Arial"/>
      </rPr>
      <t>VÁLVULA DE SECCIONAMIENTO</t>
    </r>
    <r>
      <rPr>
        <sz val="8"/>
        <rFont val="Arial"/>
      </rPr>
      <t xml:space="preserve"> DE ESFERA PARA CEMENTAR MARCA DICA O SIMILAR PARA TUBERIA DE PVC CEDULA 40 DE 1 1/2". INCLUYE: VALVULA, MANO DE OBRA, HERRAMIENTA, EQUIPO Y TODO LO NECESARIO PARA SU CORRECTA INSTALACIÓN.</t>
    </r>
  </si>
  <si>
    <t>HDS-018</t>
  </si>
  <si>
    <r>
      <t xml:space="preserve">HECHURA Y RELLENO DE </t>
    </r>
    <r>
      <rPr>
        <b/>
        <sz val="8"/>
        <color rgb="FF000000"/>
        <rFont val="Arial"/>
      </rPr>
      <t>ZANJA</t>
    </r>
    <r>
      <rPr>
        <sz val="8"/>
        <color rgb="FF000000"/>
        <rFont val="Arial"/>
      </rPr>
      <t>, INCLUYE: HERRAMIENTAS Y MANO DE OBRA. NOTA: EL RELLENO SE HARA CON EL MATERIAL RESULTANTE DE LA MISMA.</t>
    </r>
  </si>
  <si>
    <t>ELE-ELÉCTRICO</t>
  </si>
  <si>
    <t>ELE-001</t>
  </si>
  <si>
    <r>
      <t xml:space="preserve">SUMINISTRO E INSTALACIÓN DE </t>
    </r>
    <r>
      <rPr>
        <b/>
        <sz val="8"/>
        <rFont val="Arial"/>
      </rPr>
      <t>CRUZETA DE ACERO</t>
    </r>
    <r>
      <rPr>
        <sz val="8"/>
        <rFont val="Arial"/>
      </rPr>
      <t xml:space="preserve"> DE PTR TIPO T DE 2 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r>
  </si>
  <si>
    <t>ELE-002</t>
  </si>
  <si>
    <r>
      <t xml:space="preserve">SUMINISTRO E INSTALACIÓN DE </t>
    </r>
    <r>
      <rPr>
        <b/>
        <sz val="11"/>
        <rFont val="Calibri"/>
      </rPr>
      <t>BOTA TERMOCONTRACTIL</t>
    </r>
    <r>
      <rPr>
        <sz val="11"/>
        <color rgb="FF000000"/>
        <rFont val="Calibri"/>
      </rPr>
      <t xml:space="preserve"> PARA TUBO DE 4 PULGADAS Y 3 VIAS PARA CABLE TIPO XLPE DE 1/0 AWG, DE POLIOLEFINA TERMOPLASTICA IGNIFUGA DE CONTRACCION EN LINEA, AISLANTE HASTA AL MENOS 25 KILOVOLTS MARCA 3M O EQUIVALENTE. INCLUYENDO: SUMINISTRO DE LOS MATERIALES Y MANO DE OBRA, SUPERVISIÓN, ELEVACIONES, EQUIPO Y HERRAMIENTA, ACARREOS, DESPERDICIOS EQUIPO DE SEGURIDAD, LIMPIEZA DURANTE Y AL FINALIZAR LOS TRABAJOS Y TODO LO NECESARIO PARA SU CORRECTA INSTALACIÓN.</t>
    </r>
  </si>
  <si>
    <t>ELE-003</t>
  </si>
  <si>
    <r>
      <t xml:space="preserve">SUMINISTRO E INSTALACIÓN DE </t>
    </r>
    <r>
      <rPr>
        <b/>
        <sz val="11"/>
        <rFont val="Calibri"/>
      </rPr>
      <t>SOPORTE DE ACERO</t>
    </r>
    <r>
      <rPr>
        <sz val="11"/>
        <color rgb="FF000000"/>
        <rFont val="Calibri"/>
      </rPr>
      <t xml:space="preserve"> DE PERFIL C DE 4 PULGADAS X 1 PULGADA Y DE 35 CENTIMETROS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r>
  </si>
  <si>
    <t>ELE-004</t>
  </si>
  <si>
    <r>
      <t xml:space="preserve">SUMINISTRO E INSTALACIÓN DE </t>
    </r>
    <r>
      <rPr>
        <b/>
        <sz val="11"/>
        <rFont val="Calibri"/>
      </rPr>
      <t>ABRAZADERAS DE ACERO</t>
    </r>
    <r>
      <rPr>
        <sz val="11"/>
        <color rgb="FF000000"/>
        <rFont val="Calibri"/>
      </rPr>
      <t xml:space="preserve"> TIPO U PARA POSTE DE 19.4 CENTIMETROS DE DIAMETRO, HECHO CON VARILLA REDONDA DE 5/8 DE PULGADA CON 25 CENTIMETROS DE LA PUNTA AL DIAMETRO INTERIOR Y 10 CENTIMETROS DE ROSCA ESTANDAR POR PUNTA, CON TUERCAS EXAGONALES DE 5/8 Y 2 ARANELAS DE PRESION, GALVANIZADO POR INMERSION EN CALIENTE SEGUN NORMA NMX-H-004-SCFI-2008 ARCA CONHESA O EQUIVALENTE . INCLUYENDO: SUMINISTRO DE LOS MATERIALES Y MANO DE OBRA, SUPERVISIÓN, ELEVACIONES, EQUIPO Y HERRAMIENTA, ACARREOS, DESPERDICIOS EQUIPO DE SEGURIDAD, LIMPIEZA DURANTE Y AL FINALIZAR LOS TRABAJOS Y TODO LO NECESARIO PARA SU CORRECTA INSTALACIÓN.</t>
    </r>
  </si>
  <si>
    <t>ELE-005</t>
  </si>
  <si>
    <r>
      <t xml:space="preserve">SUMINISTRO E INSTALACIÓN DE </t>
    </r>
    <r>
      <rPr>
        <b/>
        <sz val="11"/>
        <rFont val="Calibri"/>
      </rPr>
      <t>REGISTRO PREFABRICADO</t>
    </r>
    <r>
      <rPr>
        <sz val="11"/>
        <color rgb="FF000000"/>
        <rFont val="Calibri"/>
      </rPr>
      <t xml:space="preserve"> DE CONCRETO DE MEDIA TENSIÓN CON REFUERZO DE MALLA ELECTROSOLDADA DE 1.5 x 1.5 x 0.9 MEDIDAS EN METROS,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r>
  </si>
  <si>
    <t>MAPPING, VOZ Y WIFI</t>
  </si>
  <si>
    <t>ELE-005.001</t>
  </si>
  <si>
    <t>SUMINISTRO E INSTALACIÓN DE REGISTRO PARA BAJA TENSION DE CONCRETO HIDRAULICO DE F´C 200 KG/CM2 DE .50 X .80 X 0.65 MTRS OARA BANQUETA FABRICADA SEGUN NORMA CFE RBTB1,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</si>
  <si>
    <t>VYD-001</t>
  </si>
  <si>
    <t>SUMINISTRO Y COLOCACION DE POLIDUCTO AZUL PARA TELECOMUNICACIONES DE (2") DE DIAMETRO (51 MM) A UNA PROFUNDIDAD DE 0.40M Y 0.20M DE ANCHO. INCLUYENDO: EXCAVACIÓN, COMPACTACIÓN DE MATERIAL, CORTES DE BANQUETA, CARPETA O TERRENO NATURAL, MATERIAL, MANO DE OBRA, CORTES, GUÍA CON ALAMBRE GALVANIZADO CALIBRE NO. 14 , RANURAS, PARTE PROPORCIONAL DE TUERCAS, CODOS, COPLES, PEGAMENTO, NIVELACIÓN, SUPERVISIÓN Y HERRAMIENTA, ACARREOS, DESPERDICIOS Y TODO LO NECESARIO PARA SU CORRECTA INSTALACIÓN.</t>
  </si>
  <si>
    <t>ELE-006</t>
  </si>
  <si>
    <r>
      <t xml:space="preserve">SUMINISTRO Y COLOCACIÓN DE </t>
    </r>
    <r>
      <rPr>
        <b/>
        <sz val="11"/>
        <rFont val="Calibri"/>
      </rPr>
      <t>CONDUCTOR DE COBRE</t>
    </r>
    <r>
      <rPr>
        <sz val="11"/>
        <color rgb="FF000000"/>
        <rFont val="Calibri"/>
      </rPr>
      <t xml:space="preserve"> TIPO CABLE PARA MEDIA TENSION CON AISLAMIENTO DE POLIETILENO DE CADENA CRUZADA (XLPE) RAD, CON UN NIVEL DE AISLAMIENTO DE 100%, TENSION MAXIMA DE 15 KILOVOLTS, TEMPERATURA MAXIMA DE OPERACION NORMAL DE 90 °C, CALIBRE 1/0 AWG, CON MALLA DE COBRE, CUBIERTA ANTIFLAMA RESISTENTE A LA INTERPERIE, LUZ SOLAR Y AGENTES QUIMICOS Y CUBIERTA EXTERIOR ALTAMENTE DESLIZABLE, FABRICADO DE ACUERDO A LA NORMA CFE E1000-16 CABLES DE POTENCIA MONOPOLARES DE 5 kV A 35 kV MARCA VIAKON O EQUIVALENTE. INCLUYE: CARGO DIRECTO POR EL COSTO DE MANO DE OBRA Y MATERIALES REQUERIDOS, FLETE A OBRA, ACARREO, DESPERDICIO, TRAZAR, CORTAR, MARCAR Y PRUEBAS, GUIADO, CABLEADO, PEINAR, CONEXIÓN, SOLDAR, ENCINTAR, EQUIPO DE SEGURIDAD, INSTALACIONES ESPECÍFICAS, DEPRECIACIÓN Y DEMÁS CARGOS DERIVADOS DEL USO DE EQUIPO Y HERRAMIENTA, EN CUALQUIER NIVEL.</t>
    </r>
  </si>
  <si>
    <t>M</t>
  </si>
  <si>
    <t>ELE-007</t>
  </si>
  <si>
    <r>
      <t xml:space="preserve">SUMINISTRO E INSTALACIÓN DE </t>
    </r>
    <r>
      <rPr>
        <b/>
        <sz val="11"/>
        <rFont val="Calibri"/>
      </rPr>
      <t>TRANSFORMADOR</t>
    </r>
    <r>
      <rPr>
        <sz val="11"/>
        <color rgb="FF000000"/>
        <rFont val="Calibri"/>
      </rPr>
      <t xml:space="preserve"> DE 112.5 KVA TIPO PEDESTAL TRIFÁSICO, CON UN VOLTAJE DE 13200 VOLTS EN DELTA, EN EL PRIMARIO, CON UN NIVEL BASICO DE AISLAMIENTO AL IMPULSO DE 95 KILOVOLTS Y 220 VOLTS DE LINEA A LINEA Y 127 VOLTS DE LINEA A NEUTRO, EN ESTRELLA, EN EL SECUNDARIO CON UN NIVEL BASICO DE ASILAMIENTO AL IMPULSO DE 30 KILOVOLTS, CON ENFRIAMIENTO TIPO ONAN Y CON FUSIBLES DEL LADO DE ALTA TIPO BAY-O-NET, ELEVACIÓN DE TEMPERATURA DE 65°C, HECHO PARA TRABAJR AL MENOS A 1000 MSNM, TANQUE Y GABINETE DE ACERO AL CARBÓN, SISTEMA DE PINTURA EN POLVO COLOR: VERDE MUNSELL 7GY 3.29/1.5 Y CONSTRUIDO DE ACUERDO A NMX-J-285-ANCE, K0000-07 y K0000-08, MARCA PROLEC O EQUIVALENTE.INCLUYE: CARGO DIRECTO POR EL COSTO DE MANO DE OBRA Y MATERIALES REQUERIDOS, FLETE A OBRA, MANIOBRA CON GRÚA, ACARREO, TRAZO, FIJACIÓN, EQUIPO DE SEGURIDAD, INSTALACIONES ESPECÍFICAS , DEPRECIACIÓN Y DEMÁS CARGOS DERIVADOS DEL USO DE EQUIPO Y HERRAMIENTA, EN CUALQUIER NIVEL</t>
    </r>
  </si>
  <si>
    <t>VYD-002</t>
  </si>
  <si>
    <t>ALAMBRE GUIA PARA LA POSTERIOR COLOCACION DE CABLE DE DATOS EN POSTES DE UNA ALTURA INICIAL DE 0 A 4 MTRS DE ALTURA. INCLUYENDO: COMPACTACIÓN DE MATERIAL, MANO DE OBRA, CORTES, GUÍA CON ALAMBRE GALVANIZADO CALIBRE NO. 14 , RANURAS, NIVELACIÓN, SUPERVISIÓN Y HERRAMIENTA, ACARREOS, DESPERDICIOS Y TODO LO NECESARIO PARA SU CORRECTA INSTALACIÓN.</t>
  </si>
  <si>
    <t>VYD-003</t>
  </si>
  <si>
    <t>SUMINISTRO E INSTALACIÓN DE POSTE TIPO COLUMNA TRONCOCONICA DE 4 MTS DE ALTURA PARA INSTALACION DE EQUIPO DE VOZ, DATOS Y MAPPING, CON BASE DE CONCRETO CÓNICA DE 40 X X 80 X 140 CMS PARA SU ANCLAJE, INCLUYE: EXCAVACIÓN PARA BASE, GRÚA PARA PARADO, PLOMEADO, HERRAMIENTAS, MANO DE OBRA Y TODO LO NECESARIO PARA SU CORRECTA INSTALACIÓN.</t>
  </si>
  <si>
    <t>ELE-009</t>
  </si>
  <si>
    <r>
      <t>SUMINISTRO E INSTALACIÓN DE BASE PARA</t>
    </r>
    <r>
      <rPr>
        <b/>
        <sz val="11"/>
        <rFont val="Calibri"/>
      </rPr>
      <t xml:space="preserve"> TRANSFORMADOR TRIFASICO </t>
    </r>
    <r>
      <rPr>
        <sz val="11"/>
        <color rgb="FF000000"/>
        <rFont val="Calibri"/>
      </rPr>
      <t>DE 45 KVA CON REGISTRO PREFABRICADO DE 1.55 X 2.81, MEDIDAS EN METROS, DE ACUERDO CON LA NORMA CFE-BT3FRMTA4 CERTIFICADO ANTE EL LABORATORIO DE PRUEBAS A EQUIPOS Y MATERIALES DE LA COMISION FEDERAL DE ELECTRICIDAD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</si>
  <si>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t>VYD-004</t>
  </si>
  <si>
    <t>ELE-010</t>
  </si>
  <si>
    <t>ESTACIÓN BASE SUPER COBERTURA WIFI 90º; IP67, POTENCIA DE SALIDA: 2.4 GHZ: 29 DBM (794 MW), 5 GHZ: 28 DBM (630 MW). ANTENA OMNIDIRECCIONAL INTEGRADA DE 5 DBI EN 2.4 GHZ Y 5 GHZ., DESEMPEÑO: 300 MBPS @ 2.4 GHZ, 867 MBPS @ 5 GHZ. CONSUMO: 13W, CAPACIDAD DE SUSCRIPTORES HASTA 250 USUARIOS.</t>
  </si>
  <si>
    <r>
      <t xml:space="preserve">SUMINISTRO E INSTALACIÓN DE </t>
    </r>
    <r>
      <rPr>
        <b/>
        <sz val="8"/>
        <rFont val="Arial"/>
      </rPr>
      <t>CODO</t>
    </r>
    <r>
      <rPr>
        <sz val="8"/>
        <rFont val="Arial"/>
      </rPr>
      <t xml:space="preserve"> INSERTO CON CARCAZA Y AISLAMIENTO DE ETILENO PROPILENO DIENO COLOR NEGRO AISLANTE HASTA 15 KILOVOLTS Y 200 AMPERES PARA CONDUCTOR DE 1/0 AWG, CONFORME CON EL ANSI O EL ESTANDAR 386 DEL IEEE, MARCA ELASTIMOLD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</si>
  <si>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VYD-005</t>
  </si>
  <si>
    <t>SWITCH DE 8 PUERTOS 10/100/1000 MHZ GBE, INSTALACIÓN Y CONFIGURACIÓN.</t>
  </si>
  <si>
    <t>ELE-011</t>
  </si>
  <si>
    <r>
      <t xml:space="preserve">SUMINISTRO E INSTALACIÓN DE </t>
    </r>
    <r>
      <rPr>
        <b/>
        <sz val="8"/>
        <rFont val="Arial"/>
      </rPr>
      <t>TERMINAL CONTRACTIL</t>
    </r>
    <r>
      <rPr>
        <sz val="8"/>
        <rFont val="Arial"/>
      </rPr>
      <t xml:space="preserve"> EN FRIO (CONO DE ALIVIO) DE 15 KILOVOLTS PARA CONDUCTOR XLPE DE 15 KILOVOLTS DE 1/0 AWG CON NIVEL DE AISLAMIENTO DEL 100 %, QUE CUMPLA CON LAS NORMA NMX-J-199-ANCE-2002 EN DELANTE Y QUE ESTE APROBADO POR EL LABORATORIO DE PRUEBAS A EQUIPOS Y MATERIALES (LAPEM) DE LA COMISION FEDERAL DE ELECTRICIDAD, MARCA 3M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</si>
  <si>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VYD-006</t>
  </si>
  <si>
    <t>MONTAJE PARA POSTE COMPATIBLE, INSTALACIÓN Y SOPORTES</t>
  </si>
  <si>
    <t>ELE-012</t>
  </si>
  <si>
    <r>
      <t>SUMINISTRO E INSTALACIÓN DE</t>
    </r>
    <r>
      <rPr>
        <b/>
        <sz val="8"/>
        <rFont val="Arial"/>
      </rPr>
      <t xml:space="preserve"> VARILLA DE TIERRA</t>
    </r>
    <r>
      <rPr>
        <sz val="8"/>
        <rFont val="Arial"/>
      </rPr>
      <t xml:space="preserve"> CON NUCLEO DE ACERO CHAPADA EN COBRE DE 5/8 DE PULGADA DE DIAMETRO Y 3 METROS DE LARGO, MARCA COPPERWELD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</si>
  <si>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VYD-007</t>
  </si>
  <si>
    <t>INYECTOR POE PARA ACCESS POINT, INSTALACIÓN Y CONFIGURACIÓN.</t>
  </si>
  <si>
    <t>ELE-013</t>
  </si>
  <si>
    <r>
      <t xml:space="preserve">SUMINISTRO E INSTALACIÓN DE </t>
    </r>
    <r>
      <rPr>
        <b/>
        <sz val="8"/>
        <rFont val="Arial"/>
      </rPr>
      <t>CORREDERA DE LÁMINA</t>
    </r>
    <r>
      <rPr>
        <sz val="8"/>
        <rFont val="Arial"/>
      </rPr>
      <t xml:space="preserve"> DE ACERO DE AL MENOS 3.79 MILIMETROS DE ESPESOR Y 60 CENTIMETROS DE LARGO CON PERNOS DE SUJECION PARA SOPORTE DE MENSULAS, GALVANIZADA POR INMERSION EN CALIENTE DE ACUERDO A LA NORMA NMX-H-004-SCFI-2008, MARCA CONHESA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</si>
  <si>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VYD-008</t>
  </si>
  <si>
    <t>PROTECTOR POE CONTRA DESCARGAS ATMOSFÉRICAS, CON TECNOLOGÍA TUBO DESCARGA DE GAS. MODOS DE PROTECCIÓN: LÍNEA A TIERRA, BLINDAJE A TIERRA. TIEMPO DE RESPUESTA DE SUPRESIÓN: &lt; 75 NS.</t>
  </si>
  <si>
    <t>VYD-009</t>
  </si>
  <si>
    <t>ELE-014</t>
  </si>
  <si>
    <t>CONVERTIDOR MULTIMEDIA MONO-MODO, 1 PUERTO RJ45 1000 MBPS, CONECTOR DE FIBRA SC, INSTALACIÓN Y CONFIGURACIÓN.</t>
  </si>
  <si>
    <r>
      <t xml:space="preserve">SUMINISTRO E INSTALACIÓN DE </t>
    </r>
    <r>
      <rPr>
        <b/>
        <sz val="11"/>
        <rFont val="Calibri"/>
      </rPr>
      <t>REGISTRO</t>
    </r>
    <r>
      <rPr>
        <sz val="11"/>
        <color rgb="FF000000"/>
        <rFont val="Calibri"/>
      </rPr>
      <t xml:space="preserve"> PARA ALUMBRADO PUBLICO TAPA CIRCULAR DE 32 CENTIMETROSDE DIAMETRO DE CONCRETO POLIMERICO, CUERPO DE PVC CON O SIN FONDO, DIELECTRICO CON REFUERZO DE FIBRA DE VIDRIO,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</si>
  <si>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t>VYD-010</t>
  </si>
  <si>
    <t>FIREWALL, ROUTER, BALANCEADOR DE CARGA MULTI-WAN, 1 PUERTO WAN 10/100 MBPS, 3 PUERTOS CONFIGURABLES LAN/WAN. MARCA TPLINK TL-R480T+ O SIMILAR, INCLUYE: SUMINISTRO E INSTALACION, MATERIALES, HERRAMIENTA, EQUIPO, MANO DE OBRA Y TODO LO NECESARIO PARA SU CORRECTA EJECUCION</t>
  </si>
  <si>
    <t>ELE-015</t>
  </si>
  <si>
    <r>
      <t xml:space="preserve">CONTROL DE ALUMBRADO CON </t>
    </r>
    <r>
      <rPr>
        <b/>
        <sz val="8"/>
        <color rgb="FF000000"/>
        <rFont val="Arial"/>
      </rPr>
      <t>CONTACTOR</t>
    </r>
    <r>
      <rPr>
        <sz val="8"/>
        <color rgb="FF000000"/>
        <rFont val="Arial"/>
      </rPr>
      <t>, INTERRUPTOR Y FOTOCELDA, EN ENVOLVENTE PARA EXTERIORES NEMA 3R, DE 3 POLOS Y 30 AMPERES DE DISPARO CON BOBINA EN 220 VOLTS MARCA EATON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</si>
  <si>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ELE-016</t>
  </si>
  <si>
    <t>VYD-011</t>
  </si>
  <si>
    <t xml:space="preserve">METROS DE FIBRA ÓPTICA MONOMODO PROTECCIÓN KEBLAR EN CARRETES DE 150 MTS, TERMINALES DE CONEXIÓN </t>
  </si>
  <si>
    <r>
      <t>SUMINISTRO E INSTALACIÓN DE</t>
    </r>
    <r>
      <rPr>
        <b/>
        <sz val="8"/>
        <rFont val="Arial"/>
      </rPr>
      <t xml:space="preserve"> GABINETE RECTANGULAR</t>
    </r>
    <r>
      <rPr>
        <sz val="8"/>
        <rFont val="Arial"/>
      </rPr>
      <t xml:space="preserve"> CON MEDIDAS DE 1.20 x 0.80 x 0.4 MEDIDAS EN METROS, CON GRADO DE PROTECCIÓN IP66 DE ACUERDO A LA NORMA EN60529, MARCA HIMEL O EQUIVALENTE. INCLUYE: SUMINISTRO DE LA MANO DE OBRA Y MATERIALES, CONEXIONES, AISLAMIENTO, EMPALME, DESPERDICIO, M. O. Y HERRAMIENTA.</t>
    </r>
  </si>
  <si>
    <t>VYD-012</t>
  </si>
  <si>
    <t>RESPALDO DE ENERGÍA TRIPP LITE SMART UPS DE 1500 VA 900W NO BREAK INTERACTIVO, LCD, PUERTO USB Y SERIAL DB9, 8 CONTACTOS, 2U RACK/TORRE O SIMILAR, INCLUYE: SUMINISTRO E INSTALACIÓN, CONFIGURACIÓN, HERRAMIENTA, EQUIPO, MANO DE OBRA Y TODO LO NECESARIO PARA SU CORRECTA EJECUCION</t>
  </si>
  <si>
    <t>ELE-017</t>
  </si>
  <si>
    <t>VYD-013</t>
  </si>
  <si>
    <t>GABINETE PARA MONTAJE EN PARED CUERPO FIJO CON RACK 19 DE 6U, MARCA LINKEDPRO MODELO SR-1906-GFP CON PUERTA DE CRISTAL TEMPLADO Y CHAPA, INCLUYE: SUMINISTRO E INSTALACION, MATERILAES, HERRAMIENTA, EQUIPO, MANO DE OBRA Y TODO LO NECESARIO PARA SU CORRECTE EJECUCION</t>
  </si>
  <si>
    <r>
      <t>SUMINISTRO E INSTALACIÓN DE</t>
    </r>
    <r>
      <rPr>
        <b/>
        <sz val="11"/>
        <rFont val="Calibri"/>
      </rPr>
      <t xml:space="preserve"> TUBERIA DE PVC</t>
    </r>
    <r>
      <rPr>
        <sz val="11"/>
        <color rgb="FF000000"/>
        <rFont val="Calibri"/>
      </rPr>
      <t xml:space="preserve"> ELECTRICO USO PESADO DE 1 PULGADA DE DIAMETRO Y 3 MTS DE LONGITUD, MARCA OMEGA, JUPITER, CONDUIT O SIMILAR. INCLUYENDO: EXCAVACIÓN, COMPACTACIÓN DE MATERIAL, CORTES EN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</si>
  <si>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VYD-014</t>
  </si>
  <si>
    <t>CHAROLA LINKEDPRO O SIMILAR PARA RACK DE 19", 34 CM DE PROFUNDIDAD, 2U. INCLUYE: SUMINISTRO E INSTALACION, HERRAMIENTA, EQUIPO, MATERIALES, MANO DE OBRA Y TODO LO NECESARIO PARA SU CORRECTA EJECUCION</t>
  </si>
  <si>
    <t>ELE-018</t>
  </si>
  <si>
    <r>
      <t xml:space="preserve">SUMINISTRO E INSTALACIÓN DE </t>
    </r>
    <r>
      <rPr>
        <b/>
        <sz val="11"/>
        <rFont val="Calibri"/>
      </rPr>
      <t>TUBERIA DE PVC</t>
    </r>
    <r>
      <rPr>
        <sz val="11"/>
        <color rgb="FF000000"/>
        <rFont val="Calibri"/>
      </rPr>
      <t xml:space="preserve"> ELECTRICO USO PESADO DE 3/4 DE PULGADA DE DIAMETRO Y 3 MTS DE LONGITUD, MARCA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</si>
  <si>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VYD-015</t>
  </si>
  <si>
    <t>CABLE UTP, CAT5E BLINDADO, HILO DE TIERRA 100% COBRE. UL, USO INTEMPERIE. CONECTORES RJ45</t>
  </si>
  <si>
    <t>VYD-016</t>
  </si>
  <si>
    <t>POSTES DECORATIVOS ACORDES A DISEÑO, CON LAS SIGUIENTES CARACTERISTICAS: CAPACIDAD DE CARGA DE 150 KILOS DE RESISTENCIA, ALTURA DE 10 MTS, POSTE EN ACERO MCA, SOLDADURAS DE ACUERDO A LO ESTABLECIDO EN EL CÓDIGO DE SOLDADURA ESTRUCTURAL AWS D1.1, CON ACABADO DE PINTURA APOXICA. CONTARÁ CON PERNOS DE ANCLAJE DE ACERO, ASTM A-36, TODAS LAS ANCLAS LLEVARÁN DOBLE TUERCA Y ARANDELA CON EL FIN DE FACILITAR LA NIVELACIÓN DE LA PLACA BASE, DEBE UN MÍNIMO DE 25MM DEBAJO DE LA PLACA PARA COLOCAR MORTERO ESTABILIZADOR.INCLUYE: SUMINISTRO E INSTALACION, MATERILAES, HERRAMIENTA, EQUIPO, MANO DE OBRA Y TODO LO NECESARIO PARA SU CORRECTE EJECUCION</t>
  </si>
  <si>
    <t>ELE-019</t>
  </si>
  <si>
    <r>
      <t xml:space="preserve">SUMINISTRO E INSTALACIÓN DE </t>
    </r>
    <r>
      <rPr>
        <b/>
        <sz val="8"/>
        <rFont val="Arial"/>
      </rPr>
      <t>REGISTRO</t>
    </r>
    <r>
      <rPr>
        <sz val="8"/>
        <rFont val="Arial"/>
      </rPr>
      <t xml:space="preserve"> EN CONCRETO POLIMERICO Y FIBRA DE VIDRIO CON TAPA MARCA CENMEX DE 40X60X60 CM RECTANGULAR. INCLUYE MANO DE OBRA,RANURA, HERRAMIENTA, ACARREOS, DESPERDICIOS Y TODO LO NECESARIO PARA SU CORRECTA INSTALACIÓN.(VER DETALLE EN PLANO)</t>
    </r>
  </si>
  <si>
    <t>ELE-020</t>
  </si>
  <si>
    <r>
      <t xml:space="preserve">SUMINISTRO E INSTALACIÓN DE </t>
    </r>
    <r>
      <rPr>
        <b/>
        <sz val="8"/>
        <rFont val="Arial"/>
      </rPr>
      <t xml:space="preserve">CONDUCTOR </t>
    </r>
    <r>
      <rPr>
        <sz val="8"/>
        <rFont val="Arial"/>
      </rPr>
      <t>TIPO CABLE PARA BAJA TENSIÓN THW-2-LS/THHW-LS RAD RoHS, TENSION MAXIMA DE 600 VOLTS, TEMPERATURA MAXIMA DE OPERACION DE 90 °C, CALIBRE 8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</si>
  <si>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ELE-021</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</si>
  <si>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8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</si>
  <si>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ELE-022</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</si>
  <si>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</si>
  <si>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ELE-023</t>
  </si>
  <si>
    <r>
      <t>SUMINISTRO E INSTALACIÓN DE</t>
    </r>
    <r>
      <rPr>
        <b/>
        <sz val="8"/>
        <rFont val="Arial"/>
      </rPr>
      <t xml:space="preserve"> CONDUCTOR</t>
    </r>
    <r>
      <rPr>
        <sz val="8"/>
        <rFont val="Arial"/>
      </rPr>
      <t xml:space="preserve"> TIPO CABLE PARA BAJA TENSIÓN THW-2-LS/THHW-LS RAD RoHS, TENSION MAXIMA DE 600 VOLTS, TEMPERATURA MAXIMA DE OPERACION DE 90 °C, CALIBRE 10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</si>
  <si>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ELE-024</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</si>
  <si>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</si>
  <si>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</si>
  <si>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</si>
  <si>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ELE-025.001</t>
  </si>
  <si>
    <r>
      <t xml:space="preserve">SUMINISTRO E INSTALACIÓN DE </t>
    </r>
    <r>
      <rPr>
        <b/>
        <sz val="11"/>
        <rFont val="Calibri"/>
      </rPr>
      <t>CONDUCTOR</t>
    </r>
    <r>
      <rPr>
        <sz val="11"/>
        <color rgb="FF000000"/>
        <rFont val="Calibri"/>
      </rPr>
      <t xml:space="preserve"> CALIBRE 350 MCM,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</si>
  <si>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ELE-025.002</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</si>
  <si>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4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</si>
  <si>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ELE-025.003</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</si>
  <si>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2/0 AWG,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</si>
  <si>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ELE-025.004</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</si>
  <si>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6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</si>
  <si>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FOLIO No.</t>
  </si>
  <si>
    <r>
      <t xml:space="preserve">SUMINISTRO E INSTALACIÓN DE </t>
    </r>
    <r>
      <rPr>
        <b/>
        <sz val="11"/>
        <rFont val="Calibri"/>
      </rPr>
      <t>CENTRO DE CARGAS</t>
    </r>
    <r>
      <rPr>
        <sz val="11"/>
        <color rgb="FF000000"/>
        <rFont val="Calibri"/>
      </rPr>
      <t xml:space="preserve"> "C" 3F 4H 220/127V DE  30 POLOS CON UN INTERRUPTOR PRINCIPAL DE 3X300A, INCLUYE: MATERIALES ELÉCTRICOS COMO (8) INTERRUPTOR TERMOMAGNETICO DE 1X30A, (3) INTERRUPTOR TERMOMAGNETICO 1X15A, (4) INTERRUPTOR TERMOMAGNETICO DE 3X15A, (1) INTERRUPTOR TERMOMAGNETICO DE 3X150A, TODO LO ANTERIOR CONTENIDO EN GABINETE NEMA 3R TIPO INTERPERIE, PRUEBAS, CONEXIONES, PUESTA EN FUNCIONAMIENTO, HERRAMIENTA, EQUIPO, MANO DE OBRA, TUBERÍA CONDUIT, TIERRA FÍSICA Y TODO LO NECESARIO PARA SU CORRECTA INSTALACIÓN.
</t>
    </r>
  </si>
  <si>
    <r>
      <t xml:space="preserve">SUMINISTRO E INSTALACIÓN DE </t>
    </r>
    <r>
      <rPr>
        <b/>
        <sz val="11"/>
        <rFont val="Calibri"/>
      </rPr>
      <t>CENTRO DE CARGAS</t>
    </r>
    <r>
      <rPr>
        <sz val="11"/>
        <color rgb="FF000000"/>
        <rFont val="Calibri"/>
      </rPr>
      <t xml:space="preserve"> "M" 3F 4H 220/127V DE  24 POLOS CON UN INTERRUPTOR PRINCIPAL DE 3X150A, INCLUYE: MATERIALES ELÉCTRICOS COMO (8) INTERRUPTOR TERMOMAGNETICO DE 1X50A, (1) INTERRUPTOR TERMOMAGNETICO 1X20A, (8) INTERRUPTOR TERMOMAGNETICO DE 1X15A, (1) INTERRUPTOR TERMOMAGNETICO DE 3X30A, TODO LO ANTERIOR CONTENIDO EN GABINETE NEMA 3R TIPO INTERPERIE, PRUEBAS, CONEXIONES, PUESTA EN FUNCIONAMIENTO, HERRAMIENTA, EQUIPO, MANO DE OBRA, TUBERÍA CONDUIT, TIERRA FÍSICA Y TODO LO NECESARIO PARA SU CORRECTA INSTALACIÓN.
</t>
    </r>
  </si>
  <si>
    <t>ELE-026</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</si>
  <si>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</si>
  <si>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ELE-034</t>
  </si>
  <si>
    <r>
      <t xml:space="preserve">SUMINISTRO E INSTALACIÓN DE </t>
    </r>
    <r>
      <rPr>
        <b/>
        <sz val="11"/>
        <rFont val="Calibri"/>
      </rPr>
      <t>CODO</t>
    </r>
    <r>
      <rPr>
        <sz val="11"/>
        <color rgb="FF000000"/>
        <rFont val="Calibri"/>
      </rPr>
      <t xml:space="preserve"> DE PVC ELECTRICO USO PESADO DE 1 PULGADA DE DIAMETRO Y 3 MTS DE LONGITUD, MARCA ARGOS,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</si>
  <si>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ELE-035</t>
  </si>
  <si>
    <r>
      <t xml:space="preserve">SUMINISTRO E INSTALACIÓN DE </t>
    </r>
    <r>
      <rPr>
        <b/>
        <sz val="8"/>
        <color rgb="FF000000"/>
        <rFont val="Arial"/>
      </rPr>
      <t>CAJA REGISTRO</t>
    </r>
    <r>
      <rPr>
        <sz val="8"/>
        <color rgb="FF000000"/>
        <rFont val="Arial"/>
      </rPr>
      <t xml:space="preserve"> DE PVC ELECTRICO USO PESADO DE 2X4 PULGADA S,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</si>
  <si>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ELE-036</t>
  </si>
  <si>
    <r>
      <t xml:space="preserve">SUMINISTRO E INSTALACIÓN DE </t>
    </r>
    <r>
      <rPr>
        <b/>
        <sz val="8"/>
        <color rgb="FF000000"/>
        <rFont val="Arial"/>
      </rPr>
      <t xml:space="preserve">CONTACTO DOBLE </t>
    </r>
    <r>
      <rPr>
        <sz val="8"/>
        <color rgb="FF000000"/>
        <rFont val="Arial"/>
      </rPr>
      <t>POLERIZADO CON TIERRA MARCA EATON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</si>
  <si>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PROYECTO : CONSTRUCCIÓN DE EXPLANADA CULTURAL</t>
  </si>
  <si>
    <t>ELE-040</t>
  </si>
  <si>
    <t>SUMINISTRO, INSTALACION Y CONEXION DE MEDIDOR DE 13 TERMINALES 13 X 100 A, INCLUYE: ACARREO, MANO DE OBRA, ASESORIA, Y TODO LO NECESARIO PARA SU CORRECTA INSTALACION Y FUNCIONAMIENTO</t>
  </si>
  <si>
    <t>OBRA : EXPLANADA CULTURAL</t>
  </si>
  <si>
    <t>UBICACION :</t>
  </si>
  <si>
    <t>MUNICIPIO : MONTERREY, NL</t>
  </si>
  <si>
    <t>ELE-041</t>
  </si>
  <si>
    <t>SUMINISTRO E INSTALACION DE  BASE PARA MEDIDOR DE 13 TRMINALES 13 X 100 A INCLUYE: AISLADORES, INCLUYE: ACARREO, MANO DE OBRA, ASESORIA, Y TODO LO NECESARIO PARA SU CORRECTA INSTALACION Y FUNCIONAMIENTO</t>
  </si>
  <si>
    <t>VARIOS</t>
  </si>
  <si>
    <t>VAR-001</t>
  </si>
  <si>
    <t>LIMPIEZA FINAL DE LA OBRA Y DURANTE EL PERIODO DE EJECUCION DE LA MISMA. INCLUYE: RETIRO DE MATERIALES, SOBRANTES, DESPERDICIOS, ACARREOS, MATERIALES Y MANO DE OBRA</t>
  </si>
  <si>
    <t>VAR-002</t>
  </si>
  <si>
    <t>ELABORACIÓN DE PLANOS DE OBRA TERMINADAS.  ELABORADO EN AUTO CAD 2014, EN ARCHIVO ELECTRÓNICO (CD) E IMPRESO EN PAPEL TAMAÑO DOBLE CARTA. TODA LA PAPELERÍA QUE SE ENTREGUE DEBE ESTAR DEBIDAMENTE FIRMADA POR EL REPRESENTANTE LEGAL.</t>
  </si>
  <si>
    <t>JUEGO</t>
  </si>
  <si>
    <t>CUBIERTA AGORA DESMONTABLE</t>
  </si>
  <si>
    <t>301-PRE-01-002</t>
  </si>
  <si>
    <t>TRAZO Y NIVELACIÓN CON EQUIPO TOPOGRÁFICO, ESTABLECIENDO EJES DE REFERENCIA Y BANCOS DE NIVEL, INCLUYE: MATERIALES, CUADRILLA DE TOPOGRAFÍA, EQUIPO Y HERRAMIENTA.</t>
  </si>
  <si>
    <t>G105112-1385</t>
  </si>
  <si>
    <t>EXCAVACION A MANO MATERIAL TIPO "II" SECO ZONA "A" CEPAS HASTA 2 MTS. INCLUYE: AFINE DE TALUDES, FONDO Y APILE DEL MATERIAL A UN LADO DE LA CEPA.</t>
  </si>
  <si>
    <t>302-CIM-01-101</t>
  </si>
  <si>
    <t>ACARREO EN CAMIÓN 1ER KM, CON CARGA A MAQUINA, INCLUYE: EQUIPO Y HERRAMIENTA.</t>
  </si>
  <si>
    <t>302-CIM-01-103</t>
  </si>
  <si>
    <t>ACARREO EN CAMIÓN KMS SUBSECUENTES, INCLUYE: EL COSTO DEL EQUIPO</t>
  </si>
  <si>
    <t>CIMENTACIÓN</t>
  </si>
  <si>
    <t>Z21</t>
  </si>
  <si>
    <t>ZAPATA AISLADA DE 2.0X2.0 PERALTE 20CM DE CONCRETO PREMEZCLADO F'C=250 KG/CM2, ARMADA CON VARILLA DEL NO. 4 A CADA 0.18 M. EN AMBOS SENTIDOS AMBOS LECHOS. DADO DE 0.45 X 0.45 X 1.60 M. INCLUYE:SUMINISTRO DE MATERIALES, ACARREOS, CORTES, TRASLAPES, DESPERDICIOS, HABILITADO, PLANTILLA, CIMBRADO ACABADO COMÚN, COLADO, VIBRADO, DESCIMBRADO, RELLENO, LIMPIEZA, MANO DE OBRA, EQUIPO Y HERRAMIENTA. ESPECIFICACIONES Y DIMENSIONES SUJETAS A CALCULO ESTRUCTURAL Y MECÁNICA DE SUELOS</t>
  </si>
  <si>
    <t>G120110-1554</t>
  </si>
  <si>
    <t>PLACA A-50 DE 25 MM (1) DE ESPESOR.ESTRUCTURA DE ACERO DE ALTA RESISTENCIA, HECHA A BASE DE PLACA A-50, INCLUYE; ACABADO CON PRAIMER ANTICORROSIVO, CORTES, DESPERDICIOS, HABILITADO, SOLDADO Y MONTAJE, ASÍ COMO EL SUMINISTRO DE TODOS LOS MATERIALES, MANO DE OBRA, EQUIPO Y HERRAMIENTA.</t>
  </si>
  <si>
    <t>KG</t>
  </si>
  <si>
    <t>ESTRUCTURA METALICA</t>
  </si>
  <si>
    <t>303-EST-02-015</t>
  </si>
  <si>
    <t>ESTRUCTURA METÁLICA PARA CUBIERTA, SEGUN DISEÑO ESTRUCTURAL INCLUYE: MATERIALES, ACARREOS, CORTES, TRAZO, HABILITADO, SOLDADURA, APLICACIÓN DE PRIMER ANTICORROSIVO, MONTAJE, MANO DE OBRA, EQUIPO Y HERRAMIENTA.</t>
  </si>
  <si>
    <t>CUBIERTA MEMBRANA</t>
  </si>
  <si>
    <t>LON-02</t>
  </si>
  <si>
    <t>ELABORACIÓN DEL DISEÑO ARQUITÉCTONICO E INGENIERÍA ESTRUCTURAL(INCLUYE MEMORIA DE CÁLCULO) PROPUESTO POR EL CLIENTE PARA CUBIERTA DE MEMBRANA MARCA SIOEN MODELO T1119AE 850 g/m². ANTI MOHO, CON PROTECCIÓN UV, DOBLE CARA, REVESTIMIENTO DE PVC IGNÍFUGO, ÁREA NO INCLUYE LOS M2 EXCEDENTES GENERADOS POR LAS FORMAS CURVAS DEL DISEÑO ESTIMADA DE 191 M2 EN MEMBRANA. INCLUYE: TRABAJOS DE GABINETE (DISEÑO), ENTREGA DE PLANOS ARQUITÉCTONICOS DIGITALES EN ARCHIVO CAD, DEFINICIÓN DE TODAS LAS ESPECIFICACIONES Y ALTERNATIVAS DE COSTOS PARA LA CONSTRUCCIÓN DE LOS MISMOS Y TODO LO NECESARIO PARA SU CORRECTA ELABORACIÓN Y ENTREGA.</t>
  </si>
  <si>
    <t>PAQ</t>
  </si>
  <si>
    <t>LON-03</t>
  </si>
  <si>
    <t>SERVICIO DE LEVANTAMIENTO TOPOGRÁFICO DE RECTIFIACIÓN DE POSICIONAMIENTO DE ELEMENTOS ESTRUCTURALES QUE SOPORTARÁN LA MEMBRANA CUYA AREA ESTIMADA EN DESARROLLO ES DE 191 M2. INCLUYE MANO DE OBRA, USO DE ESTACIÓN TOTAL, HERRAMIENTAS, VIATICOS, TRASLADOS AL SITIO DE OBRA Y TODO LO NECESARIO PARA SU CORRECTA EJECUCIÓN.</t>
  </si>
  <si>
    <t>LON-1A</t>
  </si>
  <si>
    <t>SUMINISTRO, CONFECCIÓN E INSTALACIÓN DE MEMBRANA MARCA SIOEN MODELO T1119AE 850 g/m². OPACO, ANTI MOHO, CON PROTECCIÓN UV, DOBLE CARA, REVESTIMIENTO DE PVC IGNÍFUGO. INCLUYE: MATERIALES, MANO DE OBRA,EQUIPO, HERRAMIENTAS, LIMPIEZA DEL AREA DE TRABAJO Y TODO LO NECESARIO PARA SU CORRECTA EJECUCION</t>
  </si>
  <si>
    <t>m2</t>
  </si>
  <si>
    <t>LON-ACC-01</t>
  </si>
  <si>
    <t>SUMINISTRO DE ACCESORIOS DE CONEXIÓN Y SISTEMA DE MONTAJE Y DESMONTAJE DE MEMBRANA CON SISTEMA DE PIOLADO. INCLUYE :MATERIAL, CORTES, HABILITADO, SOLDADURA, DESPERDICIOS, EQUIPO, HERRAMIENTA, MANO DE OBRA Y TODO LO NECESARIO PARA SU CORRECTA EJECUCIÓN.</t>
  </si>
  <si>
    <t>LON-ACC-02</t>
  </si>
  <si>
    <t>SUMINISTRO DE BRIDA DE CONEXIÓN PARA SISTEMA DE MONTAJE Y DESMONTAJE INCLUYE TORNILLERIA Y TUERCAS INCLUYE :MATERIAL, CORTES, HABILITADO, SOLDADURA, DESPERDICIOS, EQUIPO, HERRAMIENTA, MANO DE OBRA Y TODO LO NECESARIO PARA SU CORRECTA EJECUCIÓN.</t>
  </si>
  <si>
    <t>pieza</t>
  </si>
  <si>
    <t>LIMPIEZA</t>
  </si>
  <si>
    <t>G500250-1075</t>
  </si>
  <si>
    <t>LIMPIEZA GENERAL DURANTE LA OBRA. HASTA 3.00 M. DE ALTURA INCLUYE: ACARREOS A 1A. ESTACION A 20 M.</t>
  </si>
  <si>
    <t>SUBTOTAL</t>
  </si>
  <si>
    <t>IVA</t>
  </si>
  <si>
    <t>TOTAL</t>
  </si>
  <si>
    <t>ANEXO E3</t>
  </si>
  <si>
    <t>3a JUNTA</t>
  </si>
  <si>
    <t>SINL-CPE-004-2020</t>
  </si>
  <si>
    <t>FECHA: 13/03/2020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</si>
</sst>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yyyy"/>
    <numFmt numFmtId="165" formatCode="&quot;$&quot;#,##0.00"/>
  </numFmts>
  <fonts count="31">
    <font>
      <sz val="11"/>
      <color rgb="FF000000"/>
      <name val="Calibri"/>
    </font>
    <font>
      <b/>
      <sz val="11"/>
      <color rgb="FF000000"/>
      <name val="Calibri"/>
    </font>
    <font>
      <sz val="8"/>
      <color rgb="FF000000"/>
      <name val="Arial"/>
    </font>
    <font>
      <b/>
      <sz val="14"/>
      <color theme="1"/>
      <name val="Calibri"/>
    </font>
    <font>
      <b/>
      <sz val="12"/>
      <color theme="1"/>
      <name val="Calibri"/>
    </font>
    <font>
      <b/>
      <sz val="11"/>
      <color theme="1"/>
      <name val="Arial"/>
    </font>
    <font>
      <b/>
      <sz val="11"/>
      <color theme="1"/>
      <name val="Calibri"/>
    </font>
    <font>
      <sz val="8"/>
      <color theme="1"/>
      <name val="Arial"/>
    </font>
    <font>
      <sz val="11"/>
      <color theme="1"/>
      <name val="Calibri"/>
    </font>
    <font>
      <b/>
      <sz val="8"/>
      <color theme="1"/>
      <name val="Arial"/>
    </font>
    <font>
      <b/>
      <sz val="14"/>
      <color rgb="FFFFFFFF"/>
      <name val="Calibri"/>
    </font>
    <font>
      <sz val="11"/>
      <name val="Calibri"/>
    </font>
    <font>
      <b/>
      <sz val="12"/>
      <color rgb="FF000000"/>
      <name val="Calibri"/>
    </font>
    <font>
      <sz val="9"/>
      <color rgb="FF000000"/>
      <name val="Calibri"/>
    </font>
    <font>
      <sz val="9"/>
      <color theme="1"/>
      <name val="Calibri"/>
    </font>
    <font>
      <sz val="10"/>
      <color theme="1"/>
      <name val="Calibri"/>
    </font>
    <font>
      <b/>
      <sz val="8"/>
      <color rgb="FF000000"/>
      <name val="Arial"/>
    </font>
    <font>
      <sz val="10"/>
      <color rgb="FF000000"/>
      <name val="Calibri"/>
    </font>
    <font>
      <sz val="8"/>
      <color rgb="FF222222"/>
      <name val="Arial"/>
    </font>
    <font>
      <b/>
      <sz val="9"/>
      <color rgb="FF000000"/>
      <name val="Calibri"/>
    </font>
    <font>
      <b/>
      <sz val="9"/>
      <color rgb="FF000000"/>
      <name val="Arial"/>
    </font>
    <font>
      <b/>
      <sz val="14"/>
      <color rgb="FF000000"/>
      <name val="Calibri"/>
    </font>
    <font>
      <sz val="9"/>
      <color rgb="FF000000"/>
      <name val="Arial"/>
    </font>
    <font>
      <sz val="8"/>
      <color theme="1"/>
      <name val="Calibri"/>
    </font>
    <font>
      <sz val="11"/>
      <color rgb="FF000000"/>
      <name val="Arial"/>
    </font>
    <font>
      <b/>
      <sz val="12"/>
      <color rgb="FFFFFFFF"/>
      <name val="Calibri"/>
    </font>
    <font>
      <b/>
      <sz val="11"/>
      <color rgb="FFFFFFFF"/>
      <name val="Arial"/>
    </font>
    <font>
      <b/>
      <sz val="11"/>
      <color rgb="FF000000"/>
      <name val="Arial"/>
    </font>
    <font>
      <b/>
      <sz val="11"/>
      <name val="Calibri"/>
    </font>
    <font>
      <b/>
      <sz val="8"/>
      <name val="Arial"/>
    </font>
    <font>
      <sz val="8"/>
      <name val="Arial"/>
    </font>
  </fonts>
  <fills count="12">
    <fill>
      <patternFill patternType="none"/>
    </fill>
    <fill>
      <patternFill patternType="gray125"/>
    </fill>
    <fill>
      <patternFill patternType="solid">
        <fgColor rgb="FFFFFFFF"/>
        <bgColor rgb="FFFFFFFF"/>
      </patternFill>
    </fill>
    <fill>
      <patternFill patternType="solid">
        <fgColor rgb="FFFFC000"/>
        <bgColor rgb="FFFFC000"/>
      </patternFill>
    </fill>
    <fill>
      <patternFill patternType="solid">
        <fgColor rgb="FF990099"/>
        <bgColor rgb="FF990099"/>
      </patternFill>
    </fill>
    <fill>
      <patternFill patternType="solid">
        <fgColor rgb="FFD8D8D8"/>
        <bgColor rgb="FFD8D8D8"/>
      </patternFill>
    </fill>
    <fill>
      <patternFill patternType="solid">
        <fgColor rgb="FFBFBFBF"/>
        <bgColor rgb="FFBFBFBF"/>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rgb="FFB7B7B7"/>
        <bgColor rgb="FFB7B7B7"/>
      </patternFill>
    </fill>
    <fill>
      <patternFill patternType="solid">
        <fgColor rgb="FF931D93"/>
        <bgColor rgb="FF931D93"/>
      </patternFill>
    </fill>
  </fills>
  <borders count="16">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7">
    <xf numFmtId="0" fontId="0" fillId="0" borderId="0" xfId="0" applyFont="1" applyAlignment="1"/>
    <xf numFmtId="0" fontId="0" fillId="2" borderId="1" xfId="0" applyFont="1" applyFill="1" applyBorder="1"/>
    <xf numFmtId="0" fontId="0" fillId="0" borderId="0" xfId="0" applyFont="1"/>
    <xf numFmtId="0" fontId="1" fillId="2" borderId="1" xfId="0" applyFont="1" applyFill="1" applyBorder="1"/>
    <xf numFmtId="0" fontId="2" fillId="0" borderId="0" xfId="0" applyFont="1"/>
    <xf numFmtId="0" fontId="3" fillId="0" borderId="0" xfId="0" applyFont="1" applyAlignment="1">
      <alignment horizontal="center"/>
    </xf>
    <xf numFmtId="0" fontId="0" fillId="0" borderId="0" xfId="0" applyFont="1" applyAlignment="1">
      <alignment horizontal="left" vertical="top"/>
    </xf>
    <xf numFmtId="0" fontId="4" fillId="0" borderId="0" xfId="0" applyFont="1" applyAlignment="1">
      <alignment horizontal="center"/>
    </xf>
    <xf numFmtId="0" fontId="4" fillId="0" borderId="0" xfId="0" applyFont="1" applyAlignment="1">
      <alignment horizontal="center" vertical="top"/>
    </xf>
    <xf numFmtId="0" fontId="2" fillId="0" borderId="0" xfId="0" applyFont="1" applyAlignment="1">
      <alignment wrapText="1"/>
    </xf>
    <xf numFmtId="0" fontId="2" fillId="0" borderId="0" xfId="0" applyFont="1" applyAlignment="1">
      <alignment vertical="center" wrapText="1"/>
    </xf>
    <xf numFmtId="0" fontId="5" fillId="0" borderId="0" xfId="0" applyFont="1"/>
    <xf numFmtId="0" fontId="5" fillId="0" borderId="0" xfId="0" applyFont="1" applyAlignment="1">
      <alignment horizontal="left"/>
    </xf>
    <xf numFmtId="0" fontId="6" fillId="0" borderId="0" xfId="0" applyFont="1" applyAlignment="1">
      <alignment vertical="top"/>
    </xf>
    <xf numFmtId="39" fontId="5" fillId="0" borderId="0" xfId="0" applyNumberFormat="1" applyFont="1"/>
    <xf numFmtId="39" fontId="7" fillId="0" borderId="0" xfId="0" applyNumberFormat="1" applyFont="1" applyAlignment="1">
      <alignment vertical="center" wrapText="1"/>
    </xf>
    <xf numFmtId="49" fontId="6" fillId="0" borderId="0" xfId="0" applyNumberFormat="1" applyFont="1" applyAlignment="1">
      <alignment horizontal="right" vertical="top"/>
    </xf>
    <xf numFmtId="0" fontId="6" fillId="0" borderId="2" xfId="0" applyFont="1" applyBorder="1" applyAlignment="1">
      <alignment vertical="top"/>
    </xf>
    <xf numFmtId="39" fontId="9" fillId="0" borderId="0" xfId="0" applyNumberFormat="1" applyFont="1" applyAlignment="1">
      <alignment horizontal="left" vertical="center" wrapText="1"/>
    </xf>
    <xf numFmtId="164" fontId="7" fillId="0" borderId="0" xfId="0" applyNumberFormat="1" applyFont="1" applyAlignment="1">
      <alignment horizontal="left" vertical="top" wrapText="1"/>
    </xf>
    <xf numFmtId="39" fontId="1" fillId="3" borderId="3" xfId="0" applyNumberFormat="1" applyFont="1" applyFill="1" applyBorder="1" applyAlignment="1">
      <alignment horizontal="center" vertical="top"/>
    </xf>
    <xf numFmtId="39" fontId="1" fillId="3" borderId="4" xfId="0" applyNumberFormat="1" applyFont="1" applyFill="1" applyBorder="1" applyAlignment="1">
      <alignment horizontal="center" vertical="top"/>
    </xf>
    <xf numFmtId="39" fontId="6" fillId="3" borderId="4" xfId="0" applyNumberFormat="1" applyFont="1" applyFill="1" applyBorder="1" applyAlignment="1">
      <alignment horizontal="center" vertical="top"/>
    </xf>
    <xf numFmtId="39" fontId="1" fillId="2" borderId="1" xfId="0" applyNumberFormat="1" applyFont="1" applyFill="1" applyBorder="1" applyAlignment="1">
      <alignment horizontal="center" vertical="top"/>
    </xf>
    <xf numFmtId="0" fontId="7" fillId="2" borderId="1" xfId="0" applyFont="1" applyFill="1" applyBorder="1" applyAlignment="1">
      <alignment horizontal="center" vertical="center"/>
    </xf>
    <xf numFmtId="0" fontId="7"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13" fillId="0" borderId="4" xfId="0" applyFont="1" applyBorder="1" applyAlignment="1">
      <alignment horizontal="left" vertical="top" wrapText="1"/>
    </xf>
    <xf numFmtId="0" fontId="14" fillId="0" borderId="4" xfId="0" applyFont="1" applyBorder="1" applyAlignment="1">
      <alignment horizontal="left" vertical="top" wrapText="1"/>
    </xf>
    <xf numFmtId="2"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vertical="center" wrapText="1"/>
    </xf>
    <xf numFmtId="165" fontId="7"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xf>
    <xf numFmtId="165" fontId="7" fillId="0" borderId="4" xfId="0" applyNumberFormat="1" applyFont="1" applyBorder="1" applyAlignment="1">
      <alignment horizontal="left" vertical="center" wrapText="1"/>
    </xf>
    <xf numFmtId="2" fontId="7" fillId="0" borderId="4" xfId="0" applyNumberFormat="1" applyFont="1" applyBorder="1" applyAlignment="1">
      <alignment horizontal="center" vertical="center" wrapText="1"/>
    </xf>
    <xf numFmtId="0" fontId="15" fillId="0" borderId="4" xfId="0" applyFont="1" applyBorder="1" applyAlignment="1">
      <alignment horizontal="left" vertical="center" wrapText="1"/>
    </xf>
    <xf numFmtId="0" fontId="8" fillId="0" borderId="4" xfId="0" applyFont="1" applyBorder="1"/>
    <xf numFmtId="0" fontId="2" fillId="2" borderId="4" xfId="0" applyFont="1" applyFill="1" applyBorder="1" applyAlignment="1">
      <alignment vertical="top" wrapText="1"/>
    </xf>
    <xf numFmtId="0" fontId="7" fillId="0" borderId="4" xfId="0" applyFont="1" applyBorder="1" applyAlignment="1">
      <alignment vertical="center" wrapText="1"/>
    </xf>
    <xf numFmtId="0" fontId="2" fillId="0" borderId="4" xfId="0" applyFont="1" applyBorder="1" applyAlignment="1">
      <alignment vertical="top" wrapText="1"/>
    </xf>
    <xf numFmtId="0" fontId="8" fillId="0" borderId="0" xfId="0" applyFont="1"/>
    <xf numFmtId="0" fontId="8" fillId="0" borderId="13" xfId="0" applyFont="1" applyBorder="1"/>
    <xf numFmtId="0" fontId="6" fillId="0" borderId="13" xfId="0" applyFont="1" applyBorder="1"/>
    <xf numFmtId="0" fontId="2" fillId="2" borderId="4" xfId="0" applyFont="1" applyFill="1" applyBorder="1" applyAlignment="1">
      <alignment horizontal="center" wrapText="1"/>
    </xf>
    <xf numFmtId="0" fontId="8" fillId="2" borderId="4" xfId="0" applyFont="1" applyFill="1" applyBorder="1"/>
    <xf numFmtId="0" fontId="15" fillId="2" borderId="4" xfId="0" applyFont="1" applyFill="1" applyBorder="1" applyAlignment="1">
      <alignment horizontal="left" vertical="center" wrapText="1"/>
    </xf>
    <xf numFmtId="0" fontId="2" fillId="0" borderId="4" xfId="0" applyFont="1" applyBorder="1" applyAlignment="1">
      <alignment horizontal="left" vertical="center" wrapText="1"/>
    </xf>
    <xf numFmtId="2" fontId="7" fillId="2" borderId="4" xfId="0" applyNumberFormat="1" applyFont="1" applyFill="1" applyBorder="1" applyAlignment="1">
      <alignment horizontal="center" wrapText="1"/>
    </xf>
    <xf numFmtId="0" fontId="7" fillId="0" borderId="0" xfId="0" applyFont="1"/>
    <xf numFmtId="165" fontId="7" fillId="2" borderId="4" xfId="0" applyNumberFormat="1" applyFont="1" applyFill="1" applyBorder="1" applyAlignment="1">
      <alignment horizontal="center" vertical="center" wrapText="1"/>
    </xf>
    <xf numFmtId="2" fontId="7" fillId="0" borderId="0" xfId="0" applyNumberFormat="1" applyFont="1"/>
    <xf numFmtId="165" fontId="7" fillId="2" borderId="4" xfId="0" applyNumberFormat="1" applyFont="1" applyFill="1" applyBorder="1" applyAlignment="1">
      <alignment horizontal="left" vertical="center" wrapText="1"/>
    </xf>
    <xf numFmtId="0" fontId="9" fillId="2" borderId="4" xfId="0" applyFont="1" applyFill="1" applyBorder="1" applyAlignment="1">
      <alignment horizontal="center" vertical="center"/>
    </xf>
    <xf numFmtId="0" fontId="6" fillId="0" borderId="0" xfId="0" applyFont="1"/>
    <xf numFmtId="0" fontId="2" fillId="2" borderId="4" xfId="0" applyFont="1" applyFill="1" applyBorder="1" applyAlignment="1">
      <alignment horizontal="left" vertical="center" wrapText="1"/>
    </xf>
    <xf numFmtId="0" fontId="9" fillId="0" borderId="4" xfId="0" applyFont="1" applyBorder="1" applyAlignment="1">
      <alignment horizontal="center" vertical="center" wrapText="1"/>
    </xf>
    <xf numFmtId="0" fontId="2" fillId="2" borderId="4" xfId="0" applyFont="1" applyFill="1" applyBorder="1" applyAlignment="1">
      <alignment vertical="center" wrapText="1"/>
    </xf>
    <xf numFmtId="0" fontId="7" fillId="2" borderId="4" xfId="0" applyFont="1" applyFill="1" applyBorder="1" applyAlignment="1">
      <alignment horizontal="center" vertical="center"/>
    </xf>
    <xf numFmtId="2" fontId="7" fillId="2" borderId="4" xfId="0" applyNumberFormat="1" applyFont="1" applyFill="1" applyBorder="1" applyAlignment="1">
      <alignment horizontal="center" vertical="center"/>
    </xf>
    <xf numFmtId="0" fontId="2" fillId="0" borderId="4" xfId="0" applyFont="1" applyBorder="1" applyAlignment="1">
      <alignment horizontal="left" vertical="top" wrapText="1"/>
    </xf>
    <xf numFmtId="0" fontId="2" fillId="2" borderId="4" xfId="0" applyFont="1" applyFill="1" applyBorder="1" applyAlignment="1">
      <alignment horizontal="center" vertical="center"/>
    </xf>
    <xf numFmtId="2" fontId="2" fillId="2" borderId="4" xfId="0" applyNumberFormat="1" applyFont="1" applyFill="1" applyBorder="1" applyAlignment="1">
      <alignment horizontal="center" vertical="center"/>
    </xf>
    <xf numFmtId="0" fontId="0" fillId="0" borderId="4" xfId="0" applyFont="1" applyBorder="1"/>
    <xf numFmtId="0" fontId="2" fillId="2" borderId="4" xfId="0" applyFont="1" applyFill="1" applyBorder="1" applyAlignment="1">
      <alignment wrapText="1"/>
    </xf>
    <xf numFmtId="0" fontId="2" fillId="0" borderId="4" xfId="0" applyFont="1" applyBorder="1" applyAlignment="1">
      <alignment horizontal="center" vertical="center"/>
    </xf>
    <xf numFmtId="2" fontId="7" fillId="2" borderId="4" xfId="0" applyNumberFormat="1" applyFont="1" applyFill="1" applyBorder="1" applyAlignment="1">
      <alignment horizontal="center" vertical="center" wrapText="1"/>
    </xf>
    <xf numFmtId="0" fontId="2" fillId="9" borderId="4" xfId="0" applyFont="1" applyFill="1" applyBorder="1" applyAlignment="1">
      <alignment horizontal="center" vertical="center"/>
    </xf>
    <xf numFmtId="4" fontId="2" fillId="0" borderId="4"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4" fontId="2" fillId="2" borderId="4" xfId="0" applyNumberFormat="1" applyFont="1" applyFill="1" applyBorder="1" applyAlignment="1">
      <alignment horizontal="center" vertical="center"/>
    </xf>
    <xf numFmtId="4" fontId="2" fillId="2" borderId="4" xfId="0" applyNumberFormat="1" applyFont="1" applyFill="1" applyBorder="1" applyAlignment="1">
      <alignment horizontal="center" vertical="center" wrapText="1"/>
    </xf>
    <xf numFmtId="0" fontId="2" fillId="2" borderId="4" xfId="0" applyFont="1" applyFill="1" applyBorder="1" applyAlignment="1">
      <alignment horizontal="center"/>
    </xf>
    <xf numFmtId="4" fontId="2" fillId="2" borderId="15" xfId="0" applyNumberFormat="1" applyFont="1" applyFill="1" applyBorder="1" applyAlignment="1">
      <alignment horizontal="center"/>
    </xf>
    <xf numFmtId="0" fontId="7" fillId="0" borderId="4" xfId="0" applyFont="1" applyBorder="1" applyAlignment="1">
      <alignment horizontal="center" vertical="center" wrapText="1"/>
    </xf>
    <xf numFmtId="0" fontId="7" fillId="9" borderId="4" xfId="0" applyFont="1" applyFill="1" applyBorder="1" applyAlignment="1">
      <alignment horizontal="center" vertical="center"/>
    </xf>
    <xf numFmtId="4" fontId="7" fillId="0" borderId="4" xfId="0" applyNumberFormat="1" applyFont="1" applyBorder="1" applyAlignment="1">
      <alignment horizontal="center" vertical="center"/>
    </xf>
    <xf numFmtId="4" fontId="7" fillId="0" borderId="4" xfId="0" applyNumberFormat="1" applyFont="1" applyBorder="1" applyAlignment="1">
      <alignment horizontal="center" vertical="center"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13" fillId="0" borderId="0" xfId="0" applyFont="1" applyAlignment="1">
      <alignment vertical="top" wrapText="1"/>
    </xf>
    <xf numFmtId="0" fontId="13" fillId="0" borderId="4" xfId="0" applyFont="1" applyBorder="1" applyAlignment="1">
      <alignment vertical="top" wrapText="1"/>
    </xf>
    <xf numFmtId="0" fontId="7" fillId="2" borderId="4" xfId="0" applyFont="1" applyFill="1" applyBorder="1" applyAlignment="1">
      <alignment horizontal="left" vertical="center" wrapText="1"/>
    </xf>
    <xf numFmtId="4" fontId="7" fillId="2" borderId="4" xfId="0" applyNumberFormat="1" applyFont="1" applyFill="1" applyBorder="1" applyAlignment="1">
      <alignment horizontal="center" vertical="center"/>
    </xf>
    <xf numFmtId="0" fontId="0" fillId="2" borderId="4" xfId="0" applyFont="1" applyFill="1" applyBorder="1" applyAlignment="1">
      <alignment vertical="center"/>
    </xf>
    <xf numFmtId="4" fontId="9" fillId="2" borderId="4"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7" fillId="0" borderId="4" xfId="0" applyFont="1" applyBorder="1" applyAlignment="1">
      <alignment horizontal="left" vertical="center" wrapText="1"/>
    </xf>
    <xf numFmtId="0" fontId="0" fillId="0" borderId="4" xfId="0" applyFont="1" applyBorder="1" applyAlignment="1">
      <alignment vertical="center"/>
    </xf>
    <xf numFmtId="0" fontId="0" fillId="0" borderId="4" xfId="0" applyFont="1" applyBorder="1" applyAlignment="1">
      <alignment horizontal="center" vertical="center"/>
    </xf>
    <xf numFmtId="0" fontId="0" fillId="2" borderId="4" xfId="0" applyFont="1" applyFill="1" applyBorder="1"/>
    <xf numFmtId="2" fontId="2" fillId="0" borderId="4" xfId="0" applyNumberFormat="1" applyFont="1" applyBorder="1" applyAlignment="1">
      <alignment horizontal="center" vertical="center"/>
    </xf>
    <xf numFmtId="0" fontId="7" fillId="0" borderId="4" xfId="0" applyFont="1" applyBorder="1" applyAlignment="1">
      <alignment wrapText="1"/>
    </xf>
    <xf numFmtId="0" fontId="18" fillId="0" borderId="4" xfId="0" applyFont="1" applyBorder="1" applyAlignment="1">
      <alignment horizontal="center" vertical="center"/>
    </xf>
    <xf numFmtId="165" fontId="0" fillId="0" borderId="4" xfId="0" applyNumberFormat="1" applyFont="1" applyBorder="1"/>
    <xf numFmtId="0" fontId="7" fillId="2" borderId="4" xfId="0" applyFont="1" applyFill="1" applyBorder="1" applyAlignment="1">
      <alignment vertical="center" wrapText="1"/>
    </xf>
    <xf numFmtId="0" fontId="7" fillId="2" borderId="4" xfId="0" applyFont="1" applyFill="1" applyBorder="1" applyAlignment="1">
      <alignment horizontal="center" vertical="center" wrapText="1"/>
    </xf>
    <xf numFmtId="165" fontId="7" fillId="0" borderId="4" xfId="0" applyNumberFormat="1" applyFont="1" applyBorder="1" applyAlignment="1">
      <alignment horizontal="center" vertical="center"/>
    </xf>
    <xf numFmtId="0" fontId="13" fillId="2" borderId="1" xfId="0" applyFont="1" applyFill="1" applyBorder="1" applyAlignment="1">
      <alignment vertical="top" wrapText="1"/>
    </xf>
    <xf numFmtId="2" fontId="2" fillId="2" borderId="4"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1" fillId="0" borderId="0" xfId="0" applyFont="1" applyAlignment="1">
      <alignment vertical="top"/>
    </xf>
    <xf numFmtId="0" fontId="19" fillId="0" borderId="0" xfId="0" applyFont="1" applyAlignment="1">
      <alignment vertical="top"/>
    </xf>
    <xf numFmtId="0" fontId="19" fillId="0" borderId="0" xfId="0" applyFont="1" applyAlignment="1">
      <alignment horizontal="center" vertical="top"/>
    </xf>
    <xf numFmtId="0" fontId="20" fillId="0" borderId="0" xfId="0" applyFont="1" applyAlignment="1">
      <alignment horizontal="center" vertical="top"/>
    </xf>
    <xf numFmtId="0" fontId="1" fillId="0" borderId="0" xfId="0" applyFont="1" applyAlignment="1">
      <alignment horizontal="center" vertical="top"/>
    </xf>
    <xf numFmtId="0" fontId="0" fillId="0" borderId="0" xfId="0" applyFont="1" applyAlignment="1">
      <alignment vertical="top"/>
    </xf>
    <xf numFmtId="0" fontId="0" fillId="0" borderId="0" xfId="0" applyFont="1" applyAlignment="1">
      <alignment horizontal="center" vertical="top"/>
    </xf>
    <xf numFmtId="0" fontId="13" fillId="0" borderId="0" xfId="0" applyFont="1" applyAlignment="1">
      <alignment horizontal="left" vertical="top"/>
    </xf>
    <xf numFmtId="0" fontId="13" fillId="0" borderId="0" xfId="0" applyFont="1" applyAlignment="1">
      <alignment horizontal="center" vertical="top"/>
    </xf>
    <xf numFmtId="0" fontId="22" fillId="0" borderId="0" xfId="0" applyFont="1" applyAlignment="1">
      <alignment horizontal="center" vertical="top"/>
    </xf>
    <xf numFmtId="0" fontId="6" fillId="0" borderId="0" xfId="0" applyFont="1" applyAlignment="1">
      <alignment horizontal="left" vertical="top"/>
    </xf>
    <xf numFmtId="2" fontId="7" fillId="0" borderId="4" xfId="0" applyNumberFormat="1" applyFont="1" applyBorder="1" applyAlignment="1">
      <alignment wrapText="1"/>
    </xf>
    <xf numFmtId="0" fontId="23" fillId="0" borderId="0" xfId="0" applyFont="1" applyAlignment="1">
      <alignment horizontal="center" vertical="top"/>
    </xf>
    <xf numFmtId="0" fontId="22" fillId="0" borderId="2" xfId="0" applyFont="1" applyBorder="1" applyAlignment="1">
      <alignment horizontal="center" vertical="top"/>
    </xf>
    <xf numFmtId="0" fontId="0" fillId="0" borderId="2" xfId="0" applyFont="1" applyBorder="1" applyAlignment="1">
      <alignment horizontal="left" vertical="top"/>
    </xf>
    <xf numFmtId="0" fontId="20" fillId="0" borderId="2" xfId="0" applyFont="1" applyBorder="1" applyAlignment="1">
      <alignment horizontal="left" vertical="top"/>
    </xf>
    <xf numFmtId="0" fontId="24" fillId="0" borderId="0" xfId="0" applyFont="1" applyAlignment="1">
      <alignment vertical="top"/>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xf>
    <xf numFmtId="0" fontId="19" fillId="3" borderId="4" xfId="0" applyFont="1" applyFill="1" applyBorder="1" applyAlignment="1">
      <alignment horizontal="center" vertical="top"/>
    </xf>
    <xf numFmtId="0" fontId="20" fillId="3" borderId="4" xfId="0" applyFont="1" applyFill="1" applyBorder="1" applyAlignment="1">
      <alignment horizontal="center" vertical="top"/>
    </xf>
    <xf numFmtId="2" fontId="7" fillId="0" borderId="0" xfId="0" applyNumberFormat="1" applyFont="1" applyAlignment="1">
      <alignment wrapText="1"/>
    </xf>
    <xf numFmtId="0" fontId="22" fillId="0" borderId="0" xfId="0" applyFont="1" applyAlignment="1">
      <alignment horizontal="left" vertical="top"/>
    </xf>
    <xf numFmtId="0" fontId="2" fillId="0" borderId="0" xfId="0" applyFont="1" applyAlignment="1">
      <alignment vertical="top"/>
    </xf>
    <xf numFmtId="0" fontId="0" fillId="11" borderId="1" xfId="0" applyFont="1" applyFill="1" applyBorder="1" applyAlignment="1">
      <alignment vertical="top"/>
    </xf>
    <xf numFmtId="0" fontId="13" fillId="11" borderId="1" xfId="0" applyFont="1" applyFill="1" applyBorder="1" applyAlignment="1">
      <alignment horizontal="center" vertical="top"/>
    </xf>
    <xf numFmtId="0" fontId="22" fillId="11" borderId="1" xfId="0" applyFont="1" applyFill="1" applyBorder="1" applyAlignment="1">
      <alignment horizontal="center" vertical="top"/>
    </xf>
    <xf numFmtId="0" fontId="0" fillId="11" borderId="1" xfId="0" applyFont="1" applyFill="1" applyBorder="1" applyAlignment="1">
      <alignment horizontal="center" vertical="top"/>
    </xf>
    <xf numFmtId="0" fontId="26" fillId="11" borderId="1" xfId="0" applyFont="1" applyFill="1" applyBorder="1" applyAlignment="1">
      <alignment vertical="top"/>
    </xf>
    <xf numFmtId="0" fontId="24" fillId="5" borderId="1" xfId="0" applyFont="1" applyFill="1" applyBorder="1" applyAlignment="1">
      <alignment vertical="top"/>
    </xf>
    <xf numFmtId="0" fontId="20" fillId="5" borderId="1" xfId="0" applyFont="1" applyFill="1" applyBorder="1" applyAlignment="1">
      <alignment vertical="top"/>
    </xf>
    <xf numFmtId="0" fontId="13" fillId="5" borderId="1" xfId="0" applyFont="1" applyFill="1" applyBorder="1" applyAlignment="1">
      <alignment horizontal="right" vertical="top"/>
    </xf>
    <xf numFmtId="0" fontId="13" fillId="5" borderId="1" xfId="0" applyFont="1" applyFill="1" applyBorder="1" applyAlignment="1">
      <alignment horizontal="center" vertical="top"/>
    </xf>
    <xf numFmtId="0" fontId="22" fillId="5" borderId="1" xfId="0" applyFont="1" applyFill="1" applyBorder="1" applyAlignment="1">
      <alignment horizontal="center" vertical="top"/>
    </xf>
    <xf numFmtId="0" fontId="24" fillId="5" borderId="1" xfId="0" applyFont="1" applyFill="1" applyBorder="1" applyAlignment="1">
      <alignment horizontal="center" vertical="top"/>
    </xf>
    <xf numFmtId="165" fontId="24" fillId="5" borderId="1" xfId="0" applyNumberFormat="1" applyFont="1" applyFill="1" applyBorder="1" applyAlignment="1">
      <alignment vertical="top"/>
    </xf>
    <xf numFmtId="165" fontId="13" fillId="0" borderId="0" xfId="0" applyNumberFormat="1" applyFont="1" applyAlignment="1">
      <alignment vertical="top"/>
    </xf>
    <xf numFmtId="165" fontId="0" fillId="0" borderId="0" xfId="0" applyNumberFormat="1" applyFont="1" applyAlignment="1">
      <alignment horizontal="right" vertical="top"/>
    </xf>
    <xf numFmtId="0" fontId="9" fillId="0" borderId="0" xfId="0" applyFont="1"/>
    <xf numFmtId="0" fontId="13" fillId="0" borderId="0" xfId="0" applyFont="1" applyAlignment="1">
      <alignment vertical="top"/>
    </xf>
    <xf numFmtId="0" fontId="0" fillId="0" borderId="0" xfId="0" applyFont="1" applyAlignment="1">
      <alignment horizontal="right" vertical="top"/>
    </xf>
    <xf numFmtId="0" fontId="13" fillId="5" borderId="1" xfId="0" applyFont="1" applyFill="1" applyBorder="1" applyAlignment="1">
      <alignment horizontal="right" vertical="top" wrapText="1"/>
    </xf>
    <xf numFmtId="4" fontId="13" fillId="0" borderId="0" xfId="0" applyNumberFormat="1" applyFont="1" applyAlignment="1">
      <alignment horizontal="center" vertical="top"/>
    </xf>
    <xf numFmtId="0" fontId="0" fillId="0" borderId="2" xfId="0" applyFont="1" applyBorder="1" applyAlignment="1">
      <alignment horizontal="right" vertical="top"/>
    </xf>
    <xf numFmtId="165" fontId="1" fillId="0" borderId="0" xfId="0" applyNumberFormat="1" applyFont="1" applyAlignment="1">
      <alignment horizontal="right" vertical="top"/>
    </xf>
    <xf numFmtId="0" fontId="24" fillId="0" borderId="0" xfId="0" applyFont="1" applyAlignment="1">
      <alignment horizontal="center" vertical="top"/>
    </xf>
    <xf numFmtId="0" fontId="27" fillId="0" borderId="0" xfId="0" applyFont="1" applyAlignment="1">
      <alignment vertical="top"/>
    </xf>
    <xf numFmtId="165" fontId="20" fillId="0" borderId="2" xfId="0" applyNumberFormat="1" applyFont="1" applyBorder="1" applyAlignment="1">
      <alignment horizontal="center" vertical="top"/>
    </xf>
    <xf numFmtId="165" fontId="20" fillId="0" borderId="0" xfId="0" applyNumberFormat="1" applyFont="1" applyAlignment="1">
      <alignment horizontal="center" vertical="top"/>
    </xf>
    <xf numFmtId="0" fontId="0" fillId="0" borderId="1" xfId="0" applyFont="1" applyFill="1" applyBorder="1"/>
    <xf numFmtId="0" fontId="7" fillId="0" borderId="4" xfId="0" applyFont="1" applyFill="1" applyBorder="1" applyAlignment="1">
      <alignment horizontal="center" vertical="center"/>
    </xf>
    <xf numFmtId="0" fontId="8" fillId="0" borderId="4" xfId="0" applyFont="1" applyFill="1" applyBorder="1"/>
    <xf numFmtId="0" fontId="7" fillId="0" borderId="4" xfId="0" applyFont="1" applyFill="1" applyBorder="1" applyAlignment="1">
      <alignment vertical="center" wrapText="1"/>
    </xf>
    <xf numFmtId="4" fontId="7" fillId="0" borderId="4" xfId="0" applyNumberFormat="1" applyFont="1" applyFill="1" applyBorder="1" applyAlignment="1">
      <alignment horizontal="center" vertical="center"/>
    </xf>
    <xf numFmtId="4" fontId="7"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8" fillId="0" borderId="1" xfId="0" applyFont="1" applyFill="1" applyBorder="1"/>
    <xf numFmtId="0" fontId="0" fillId="0" borderId="0" xfId="0" applyFont="1" applyFill="1" applyAlignment="1"/>
    <xf numFmtId="0" fontId="16" fillId="10" borderId="11" xfId="0" applyFont="1" applyFill="1" applyBorder="1" applyAlignment="1">
      <alignment horizontal="center" vertical="center"/>
    </xf>
    <xf numFmtId="0" fontId="11" fillId="0" borderId="14" xfId="0" applyFont="1" applyBorder="1"/>
    <xf numFmtId="0" fontId="11" fillId="0" borderId="12" xfId="0" applyFont="1" applyBorder="1"/>
    <xf numFmtId="0" fontId="16" fillId="8" borderId="11"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9" fillId="6" borderId="11" xfId="0" applyFont="1" applyFill="1" applyBorder="1" applyAlignment="1">
      <alignment horizontal="center" vertical="center"/>
    </xf>
    <xf numFmtId="0" fontId="9" fillId="7" borderId="11" xfId="0" applyFont="1" applyFill="1" applyBorder="1" applyAlignment="1">
      <alignment horizontal="center" vertical="center" wrapText="1"/>
    </xf>
    <xf numFmtId="0" fontId="10" fillId="4" borderId="5" xfId="0" applyFont="1" applyFill="1" applyBorder="1" applyAlignment="1">
      <alignment horizontal="center" vertical="top"/>
    </xf>
    <xf numFmtId="0" fontId="11" fillId="0" borderId="6" xfId="0" applyFont="1" applyBorder="1"/>
    <xf numFmtId="0" fontId="11" fillId="0" borderId="7" xfId="0" applyFont="1" applyBorder="1"/>
    <xf numFmtId="39" fontId="12" fillId="5" borderId="8" xfId="0" applyNumberFormat="1" applyFont="1" applyFill="1" applyBorder="1" applyAlignment="1">
      <alignment horizontal="center" vertical="top"/>
    </xf>
    <xf numFmtId="0" fontId="11" fillId="0" borderId="9" xfId="0" applyFont="1" applyBorder="1"/>
    <xf numFmtId="0" fontId="11" fillId="0" borderId="10" xfId="0" applyFont="1" applyBorder="1"/>
    <xf numFmtId="0" fontId="7" fillId="0" borderId="11" xfId="0" applyFont="1" applyBorder="1" applyAlignment="1">
      <alignment horizontal="center" vertical="center"/>
    </xf>
    <xf numFmtId="39" fontId="12" fillId="5" borderId="11" xfId="0" applyNumberFormat="1" applyFont="1" applyFill="1" applyBorder="1" applyAlignment="1">
      <alignment horizontal="center" vertical="top"/>
    </xf>
    <xf numFmtId="0" fontId="25" fillId="11" borderId="5" xfId="0" applyFont="1" applyFill="1" applyBorder="1" applyAlignment="1">
      <alignment vertical="top"/>
    </xf>
    <xf numFmtId="0" fontId="20" fillId="5" borderId="5" xfId="0" applyFont="1" applyFill="1" applyBorder="1" applyAlignment="1">
      <alignment vertical="top"/>
    </xf>
    <xf numFmtId="0" fontId="21" fillId="0" borderId="0" xfId="0" applyFont="1" applyAlignment="1">
      <alignment horizontal="center" vertical="top"/>
    </xf>
    <xf numFmtId="0" fontId="0" fillId="0" borderId="0" xfId="0" applyFont="1" applyAlignment="1"/>
    <xf numFmtId="0" fontId="12" fillId="0" borderId="0" xfId="0" applyFont="1" applyAlignment="1">
      <alignment horizontal="center" vertical="top"/>
    </xf>
    <xf numFmtId="0" fontId="6" fillId="0" borderId="0" xfId="0" applyFont="1" applyAlignment="1">
      <alignment horizontal="left" vertical="top"/>
    </xf>
    <xf numFmtId="49" fontId="8" fillId="0" borderId="9" xfId="0" applyNumberFormat="1"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180975</xdr:colOff>
      <xdr:row>0</xdr:row>
      <xdr:rowOff>85725</xdr:rowOff>
    </xdr:from>
    <xdr:ext cx="1933575" cy="695325"/>
    <xdr:pic>
      <xdr:nvPicPr>
        <xdr:cNvPr id="2" name="image2.png" title="Imagen">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180975</xdr:colOff>
      <xdr:row>0</xdr:row>
      <xdr:rowOff>76200</xdr:rowOff>
    </xdr:from>
    <xdr:ext cx="1905000" cy="762000"/>
    <xdr:pic>
      <xdr:nvPicPr>
        <xdr:cNvPr id="2" name="image3.png" title="Imagen">
          <a:extLst>
            <a:ext uri="{FF2B5EF4-FFF2-40B4-BE49-F238E27FC236}">
              <a16:creationId xmlns:a16="http://schemas.microsoft.com/office/drawing/2014/main" xmlns=""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7"/>
  <sheetViews>
    <sheetView tabSelected="1" workbookViewId="0">
      <selection activeCell="D9" sqref="D9"/>
    </sheetView>
  </sheetViews>
  <sheetFormatPr baseColWidth="10" defaultColWidth="14.42578125" defaultRowHeight="15"/>
  <cols>
    <col min="1" max="1" width="4.5703125" customWidth="1"/>
    <col min="2" max="2" width="13.42578125" customWidth="1"/>
    <col min="3" max="3" width="11.7109375" customWidth="1"/>
    <col min="4" max="4" width="65.42578125" customWidth="1"/>
    <col min="5" max="5" width="12.7109375" customWidth="1"/>
    <col min="6" max="6" width="13.85546875" customWidth="1"/>
    <col min="7" max="7" width="7.28515625" customWidth="1"/>
    <col min="8" max="8" width="17.28515625" customWidth="1"/>
    <col min="9" max="9" width="9.140625" customWidth="1"/>
    <col min="10" max="15" width="10.7109375" customWidth="1"/>
  </cols>
  <sheetData>
    <row r="1" spans="1:15" ht="18.75">
      <c r="A1" s="3"/>
      <c r="B1" s="2"/>
      <c r="C1" s="4"/>
      <c r="D1" s="5"/>
      <c r="E1" s="5" t="s">
        <v>0</v>
      </c>
      <c r="F1" s="6"/>
      <c r="G1" s="6"/>
      <c r="H1" s="6"/>
      <c r="I1" s="6"/>
      <c r="J1" s="2"/>
      <c r="K1" s="2"/>
      <c r="L1" s="2"/>
      <c r="M1" s="2"/>
      <c r="N1" s="2"/>
      <c r="O1" s="2"/>
    </row>
    <row r="2" spans="1:15" ht="15.75">
      <c r="A2" s="1"/>
      <c r="B2" s="2"/>
      <c r="C2" s="4"/>
      <c r="D2" s="7"/>
      <c r="E2" s="7" t="s">
        <v>1</v>
      </c>
      <c r="F2" s="8"/>
      <c r="G2" s="8"/>
      <c r="H2" s="8"/>
      <c r="I2" s="8"/>
      <c r="J2" s="2"/>
      <c r="K2" s="2"/>
      <c r="L2" s="2"/>
      <c r="M2" s="2"/>
      <c r="N2" s="2"/>
      <c r="O2" s="2"/>
    </row>
    <row r="3" spans="1:15" ht="15.75">
      <c r="A3" s="1"/>
      <c r="B3" s="2"/>
      <c r="C3" s="4"/>
      <c r="D3" s="7"/>
      <c r="E3" s="7" t="s">
        <v>2</v>
      </c>
      <c r="F3" s="8"/>
      <c r="G3" s="8"/>
      <c r="H3" s="8"/>
      <c r="I3" s="8"/>
      <c r="J3" s="2"/>
      <c r="K3" s="2"/>
      <c r="L3" s="2"/>
      <c r="M3" s="2"/>
      <c r="N3" s="2"/>
      <c r="O3" s="2"/>
    </row>
    <row r="4" spans="1:15">
      <c r="A4" s="1"/>
      <c r="B4" s="2"/>
      <c r="C4" s="4"/>
      <c r="D4" s="4"/>
      <c r="E4" s="4"/>
      <c r="F4" s="4"/>
      <c r="G4" s="9"/>
      <c r="H4" s="10"/>
      <c r="I4" s="10"/>
      <c r="J4" s="2"/>
      <c r="K4" s="2"/>
      <c r="L4" s="2"/>
      <c r="M4" s="2"/>
      <c r="N4" s="2"/>
      <c r="O4" s="2"/>
    </row>
    <row r="5" spans="1:15">
      <c r="A5" s="1"/>
      <c r="B5" s="2"/>
      <c r="C5" s="4"/>
      <c r="D5" s="4"/>
      <c r="E5" s="4"/>
      <c r="F5" s="4"/>
      <c r="G5" s="9"/>
      <c r="H5" s="10"/>
      <c r="I5" s="10"/>
      <c r="J5" s="2"/>
      <c r="K5" s="2"/>
      <c r="L5" s="2"/>
      <c r="M5" s="2"/>
      <c r="N5" s="2"/>
      <c r="O5" s="2"/>
    </row>
    <row r="6" spans="1:15">
      <c r="A6" s="1"/>
      <c r="B6" s="11" t="s">
        <v>3</v>
      </c>
      <c r="C6" s="11"/>
      <c r="D6" s="4"/>
      <c r="E6" s="4"/>
      <c r="F6" s="4"/>
      <c r="G6" s="9"/>
      <c r="H6" s="10"/>
      <c r="I6" s="10"/>
      <c r="J6" s="2"/>
      <c r="K6" s="2"/>
      <c r="L6" s="2"/>
      <c r="M6" s="2"/>
      <c r="N6" s="2"/>
      <c r="O6" s="2"/>
    </row>
    <row r="7" spans="1:15">
      <c r="A7" s="1"/>
      <c r="B7" s="12" t="s">
        <v>4</v>
      </c>
      <c r="C7" s="12"/>
      <c r="D7" s="4"/>
      <c r="E7" s="4"/>
      <c r="F7" s="11"/>
      <c r="G7" s="11"/>
      <c r="H7" s="13"/>
      <c r="I7" s="13" t="s">
        <v>546</v>
      </c>
      <c r="J7" s="2"/>
      <c r="K7" s="2"/>
      <c r="L7" s="2"/>
      <c r="M7" s="2"/>
      <c r="N7" s="2"/>
      <c r="O7" s="2"/>
    </row>
    <row r="8" spans="1:15">
      <c r="A8" s="1"/>
      <c r="B8" s="11" t="s">
        <v>5</v>
      </c>
      <c r="C8" s="11"/>
      <c r="D8" s="4"/>
      <c r="E8" s="4"/>
      <c r="F8" s="11"/>
      <c r="G8" s="11"/>
      <c r="H8" s="11"/>
      <c r="I8" s="11" t="s">
        <v>547</v>
      </c>
      <c r="J8" s="2"/>
      <c r="K8" s="2"/>
      <c r="L8" s="2"/>
      <c r="M8" s="2"/>
      <c r="N8" s="2"/>
      <c r="O8" s="2"/>
    </row>
    <row r="9" spans="1:15">
      <c r="A9" s="1"/>
      <c r="B9" s="14" t="s">
        <v>6</v>
      </c>
      <c r="C9" s="14"/>
      <c r="D9" s="15"/>
      <c r="E9" s="15"/>
      <c r="F9" s="16" t="s">
        <v>7</v>
      </c>
      <c r="G9" s="186" t="s">
        <v>548</v>
      </c>
      <c r="H9" s="186"/>
      <c r="I9" s="17" t="s">
        <v>549</v>
      </c>
      <c r="J9" s="2"/>
      <c r="K9" s="2"/>
      <c r="L9" s="2"/>
      <c r="M9" s="2"/>
      <c r="N9" s="2"/>
      <c r="O9" s="2"/>
    </row>
    <row r="10" spans="1:15">
      <c r="A10" s="1"/>
      <c r="B10" s="2"/>
      <c r="C10" s="18"/>
      <c r="D10" s="15"/>
      <c r="E10" s="15"/>
      <c r="F10" s="19"/>
      <c r="G10" s="19"/>
      <c r="H10" s="10"/>
      <c r="I10" s="10"/>
      <c r="J10" s="2"/>
      <c r="K10" s="2"/>
      <c r="L10" s="2"/>
      <c r="M10" s="2"/>
      <c r="N10" s="2"/>
      <c r="O10" s="2"/>
    </row>
    <row r="11" spans="1:15">
      <c r="A11" s="1"/>
      <c r="B11" s="20" t="s">
        <v>8</v>
      </c>
      <c r="C11" s="21" t="s">
        <v>9</v>
      </c>
      <c r="D11" s="22" t="s">
        <v>10</v>
      </c>
      <c r="E11" s="21" t="s">
        <v>11</v>
      </c>
      <c r="F11" s="21" t="s">
        <v>12</v>
      </c>
      <c r="G11" s="21" t="s">
        <v>13</v>
      </c>
      <c r="H11" s="21" t="s">
        <v>14</v>
      </c>
      <c r="I11" s="21" t="s">
        <v>15</v>
      </c>
    </row>
    <row r="12" spans="1:15" ht="18.75">
      <c r="A12" s="1"/>
      <c r="B12" s="172" t="s">
        <v>16</v>
      </c>
      <c r="C12" s="173"/>
      <c r="D12" s="173"/>
      <c r="E12" s="173"/>
      <c r="F12" s="173"/>
      <c r="G12" s="173"/>
      <c r="H12" s="173"/>
      <c r="I12" s="174"/>
    </row>
    <row r="13" spans="1:15" ht="15.75">
      <c r="A13" s="23"/>
      <c r="B13" s="175" t="s">
        <v>18</v>
      </c>
      <c r="C13" s="176"/>
      <c r="D13" s="176"/>
      <c r="E13" s="176"/>
      <c r="F13" s="176"/>
      <c r="G13" s="176"/>
      <c r="H13" s="176"/>
      <c r="I13" s="177"/>
    </row>
    <row r="14" spans="1:15" ht="150">
      <c r="A14" s="24"/>
      <c r="B14" s="25" t="s">
        <v>20</v>
      </c>
      <c r="C14" s="25"/>
      <c r="D14" s="32" t="s">
        <v>22</v>
      </c>
      <c r="E14" s="25" t="s">
        <v>26</v>
      </c>
      <c r="F14" s="34">
        <v>4</v>
      </c>
      <c r="G14" s="36"/>
      <c r="H14" s="32"/>
      <c r="I14" s="32"/>
    </row>
    <row r="15" spans="1:15" ht="112.5">
      <c r="A15" s="24"/>
      <c r="B15" s="25" t="s">
        <v>30</v>
      </c>
      <c r="C15" s="25"/>
      <c r="D15" s="32" t="s">
        <v>31</v>
      </c>
      <c r="E15" s="25" t="s">
        <v>26</v>
      </c>
      <c r="F15" s="34">
        <v>67</v>
      </c>
      <c r="G15" s="36"/>
      <c r="H15" s="32"/>
      <c r="I15" s="32"/>
    </row>
    <row r="16" spans="1:15" ht="120">
      <c r="A16" s="24"/>
      <c r="B16" s="25" t="s">
        <v>33</v>
      </c>
      <c r="C16" s="25"/>
      <c r="D16" s="32" t="s">
        <v>35</v>
      </c>
      <c r="E16" s="25" t="s">
        <v>26</v>
      </c>
      <c r="F16" s="34">
        <v>12</v>
      </c>
      <c r="G16" s="36"/>
      <c r="H16" s="32"/>
      <c r="I16" s="32"/>
    </row>
    <row r="17" spans="1:9" ht="56.25">
      <c r="A17" s="24"/>
      <c r="B17" s="25" t="s">
        <v>38</v>
      </c>
      <c r="C17" s="25"/>
      <c r="D17" s="32" t="s">
        <v>39</v>
      </c>
      <c r="E17" s="25" t="s">
        <v>26</v>
      </c>
      <c r="F17" s="34">
        <v>2</v>
      </c>
      <c r="G17" s="36"/>
      <c r="H17" s="32"/>
      <c r="I17" s="32"/>
    </row>
    <row r="18" spans="1:9" ht="67.5">
      <c r="A18" s="24"/>
      <c r="B18" s="25" t="s">
        <v>44</v>
      </c>
      <c r="C18" s="25"/>
      <c r="D18" s="32" t="s">
        <v>46</v>
      </c>
      <c r="E18" s="25" t="s">
        <v>26</v>
      </c>
      <c r="F18" s="34">
        <v>3</v>
      </c>
      <c r="G18" s="36"/>
      <c r="H18" s="32"/>
      <c r="I18" s="32"/>
    </row>
    <row r="19" spans="1:9" ht="56.25">
      <c r="A19" s="24"/>
      <c r="B19" s="25" t="s">
        <v>50</v>
      </c>
      <c r="C19" s="25"/>
      <c r="D19" s="32" t="s">
        <v>53</v>
      </c>
      <c r="E19" s="25" t="s">
        <v>26</v>
      </c>
      <c r="F19" s="34">
        <v>8</v>
      </c>
      <c r="G19" s="36"/>
      <c r="H19" s="32"/>
      <c r="I19" s="32"/>
    </row>
    <row r="20" spans="1:9" ht="135">
      <c r="A20" s="24"/>
      <c r="B20" s="25" t="s">
        <v>54</v>
      </c>
      <c r="C20" s="25"/>
      <c r="D20" s="32" t="s">
        <v>56</v>
      </c>
      <c r="E20" s="25" t="s">
        <v>26</v>
      </c>
      <c r="F20" s="34">
        <v>40</v>
      </c>
      <c r="G20" s="36"/>
      <c r="H20" s="32"/>
      <c r="I20" s="32"/>
    </row>
    <row r="21" spans="1:9" ht="120">
      <c r="A21" s="24"/>
      <c r="B21" s="25" t="s">
        <v>57</v>
      </c>
      <c r="C21" s="25"/>
      <c r="D21" s="41" t="s">
        <v>59</v>
      </c>
      <c r="E21" s="25" t="s">
        <v>26</v>
      </c>
      <c r="F21" s="34">
        <v>8</v>
      </c>
      <c r="G21" s="36"/>
      <c r="H21" s="32"/>
      <c r="I21" s="32"/>
    </row>
    <row r="22" spans="1:9" ht="135">
      <c r="A22" s="24"/>
      <c r="B22" s="25" t="s">
        <v>66</v>
      </c>
      <c r="C22" s="25"/>
      <c r="D22" s="32" t="s">
        <v>67</v>
      </c>
      <c r="E22" s="25" t="s">
        <v>36</v>
      </c>
      <c r="F22" s="34">
        <v>398.65</v>
      </c>
      <c r="G22" s="36"/>
      <c r="H22" s="32"/>
      <c r="I22" s="32"/>
    </row>
    <row r="23" spans="1:9" ht="120">
      <c r="A23" s="24"/>
      <c r="B23" s="25" t="s">
        <v>71</v>
      </c>
      <c r="C23" s="25"/>
      <c r="D23" s="32" t="s">
        <v>73</v>
      </c>
      <c r="E23" s="25" t="s">
        <v>36</v>
      </c>
      <c r="F23" s="34">
        <v>176.29300000000001</v>
      </c>
      <c r="G23" s="36"/>
      <c r="H23" s="32"/>
      <c r="I23" s="32"/>
    </row>
    <row r="24" spans="1:9" ht="90">
      <c r="A24" s="24"/>
      <c r="B24" s="25" t="s">
        <v>76</v>
      </c>
      <c r="C24" s="25"/>
      <c r="D24" s="32" t="s">
        <v>77</v>
      </c>
      <c r="E24" s="25" t="s">
        <v>26</v>
      </c>
      <c r="F24" s="34">
        <v>14</v>
      </c>
      <c r="G24" s="36"/>
      <c r="H24" s="32"/>
      <c r="I24" s="32"/>
    </row>
    <row r="25" spans="1:9" ht="90">
      <c r="A25" s="24"/>
      <c r="B25" s="25" t="s">
        <v>80</v>
      </c>
      <c r="C25" s="25"/>
      <c r="D25" s="32" t="s">
        <v>83</v>
      </c>
      <c r="E25" s="25" t="s">
        <v>26</v>
      </c>
      <c r="F25" s="34">
        <v>56</v>
      </c>
      <c r="G25" s="36"/>
      <c r="H25" s="32"/>
      <c r="I25" s="32"/>
    </row>
    <row r="26" spans="1:9" ht="165">
      <c r="A26" s="24"/>
      <c r="B26" s="25" t="s">
        <v>85</v>
      </c>
      <c r="C26" s="25"/>
      <c r="D26" s="32" t="s">
        <v>86</v>
      </c>
      <c r="E26" s="25" t="s">
        <v>26</v>
      </c>
      <c r="F26" s="34">
        <v>13</v>
      </c>
      <c r="G26" s="36"/>
      <c r="H26" s="32"/>
      <c r="I26" s="32"/>
    </row>
    <row r="27" spans="1:9" ht="56.25">
      <c r="A27" s="24"/>
      <c r="B27" s="25" t="s">
        <v>89</v>
      </c>
      <c r="C27" s="25"/>
      <c r="D27" s="32" t="s">
        <v>91</v>
      </c>
      <c r="E27" s="25" t="s">
        <v>26</v>
      </c>
      <c r="F27" s="34">
        <v>5</v>
      </c>
      <c r="G27" s="36"/>
      <c r="H27" s="32"/>
      <c r="I27" s="32"/>
    </row>
    <row r="28" spans="1:9" ht="150">
      <c r="A28" s="24"/>
      <c r="B28" s="25" t="s">
        <v>93</v>
      </c>
      <c r="C28" s="25"/>
      <c r="D28" s="32" t="s">
        <v>94</v>
      </c>
      <c r="E28" s="25" t="s">
        <v>26</v>
      </c>
      <c r="F28" s="34">
        <v>7</v>
      </c>
      <c r="G28" s="36"/>
      <c r="H28" s="32"/>
      <c r="I28" s="32"/>
    </row>
    <row r="29" spans="1:9" ht="105">
      <c r="A29" s="24"/>
      <c r="B29" s="25" t="s">
        <v>97</v>
      </c>
      <c r="C29" s="25"/>
      <c r="D29" s="48" t="s">
        <v>98</v>
      </c>
      <c r="E29" s="25" t="s">
        <v>26</v>
      </c>
      <c r="F29" s="34">
        <v>1</v>
      </c>
      <c r="G29" s="36"/>
      <c r="H29" s="32"/>
      <c r="I29" s="32"/>
    </row>
    <row r="30" spans="1:9" ht="146.25">
      <c r="A30" s="24"/>
      <c r="B30" s="25" t="s">
        <v>99</v>
      </c>
      <c r="C30" s="25"/>
      <c r="D30" s="48" t="s">
        <v>100</v>
      </c>
      <c r="E30" s="25" t="s">
        <v>26</v>
      </c>
      <c r="F30" s="34">
        <v>4</v>
      </c>
      <c r="G30" s="36"/>
      <c r="H30" s="32"/>
      <c r="I30" s="32"/>
    </row>
    <row r="31" spans="1:9" ht="146.25">
      <c r="A31" s="24"/>
      <c r="B31" s="25" t="s">
        <v>101</v>
      </c>
      <c r="C31" s="25"/>
      <c r="D31" s="48" t="s">
        <v>102</v>
      </c>
      <c r="E31" s="25" t="s">
        <v>26</v>
      </c>
      <c r="F31" s="34">
        <v>1</v>
      </c>
      <c r="G31" s="36"/>
      <c r="H31" s="32"/>
      <c r="I31" s="32"/>
    </row>
    <row r="32" spans="1:9" ht="78.75">
      <c r="A32" s="1"/>
      <c r="B32" s="25" t="s">
        <v>103</v>
      </c>
      <c r="C32" s="54"/>
      <c r="D32" s="56" t="s">
        <v>104</v>
      </c>
      <c r="E32" s="25" t="s">
        <v>36</v>
      </c>
      <c r="F32" s="34">
        <v>423.86</v>
      </c>
      <c r="G32" s="57"/>
      <c r="H32" s="32"/>
      <c r="I32" s="32"/>
    </row>
    <row r="33" spans="1:9">
      <c r="A33" s="1"/>
      <c r="B33" s="170" t="s">
        <v>107</v>
      </c>
      <c r="C33" s="166"/>
      <c r="D33" s="166"/>
      <c r="E33" s="166"/>
      <c r="F33" s="166"/>
      <c r="G33" s="166"/>
      <c r="H33" s="166"/>
      <c r="I33" s="167"/>
    </row>
    <row r="34" spans="1:9" ht="90">
      <c r="A34" s="1"/>
      <c r="B34" s="25" t="s">
        <v>108</v>
      </c>
      <c r="C34" s="38"/>
      <c r="D34" s="32" t="s">
        <v>109</v>
      </c>
      <c r="E34" s="25" t="s">
        <v>110</v>
      </c>
      <c r="F34" s="34">
        <v>1</v>
      </c>
      <c r="G34" s="36"/>
      <c r="H34" s="32"/>
      <c r="I34" s="32"/>
    </row>
    <row r="35" spans="1:9" ht="135">
      <c r="A35" s="1"/>
      <c r="B35" s="25" t="s">
        <v>111</v>
      </c>
      <c r="C35" s="38"/>
      <c r="D35" s="58" t="s">
        <v>112</v>
      </c>
      <c r="E35" s="59" t="s">
        <v>110</v>
      </c>
      <c r="F35" s="60">
        <v>1</v>
      </c>
      <c r="G35" s="36"/>
      <c r="H35" s="32"/>
      <c r="I35" s="32"/>
    </row>
    <row r="36" spans="1:9" ht="180">
      <c r="A36" s="1"/>
      <c r="B36" s="25" t="s">
        <v>113</v>
      </c>
      <c r="C36" s="38"/>
      <c r="D36" s="32" t="s">
        <v>114</v>
      </c>
      <c r="E36" s="25" t="s">
        <v>26</v>
      </c>
      <c r="F36" s="34">
        <v>3</v>
      </c>
      <c r="G36" s="36"/>
      <c r="H36" s="32"/>
      <c r="I36" s="32"/>
    </row>
    <row r="37" spans="1:9" ht="67.5">
      <c r="A37" s="1"/>
      <c r="B37" s="25" t="s">
        <v>115</v>
      </c>
      <c r="C37" s="38"/>
      <c r="D37" s="32" t="s">
        <v>116</v>
      </c>
      <c r="E37" s="25" t="s">
        <v>26</v>
      </c>
      <c r="F37" s="34">
        <v>4</v>
      </c>
      <c r="G37" s="36"/>
      <c r="H37" s="32"/>
      <c r="I37" s="32"/>
    </row>
    <row r="38" spans="1:9" ht="90">
      <c r="A38" s="1"/>
      <c r="B38" s="25" t="s">
        <v>117</v>
      </c>
      <c r="C38" s="38"/>
      <c r="D38" s="32" t="s">
        <v>118</v>
      </c>
      <c r="E38" s="25" t="s">
        <v>26</v>
      </c>
      <c r="F38" s="34">
        <v>39</v>
      </c>
      <c r="G38" s="36"/>
      <c r="H38" s="32"/>
      <c r="I38" s="32"/>
    </row>
    <row r="39" spans="1:9" ht="78.75">
      <c r="A39" s="1"/>
      <c r="B39" s="25" t="s">
        <v>119</v>
      </c>
      <c r="C39" s="38"/>
      <c r="D39" s="58" t="s">
        <v>120</v>
      </c>
      <c r="E39" s="25" t="s">
        <v>26</v>
      </c>
      <c r="F39" s="34">
        <v>19</v>
      </c>
      <c r="G39" s="36"/>
      <c r="H39" s="32"/>
      <c r="I39" s="32"/>
    </row>
    <row r="40" spans="1:9" ht="90">
      <c r="A40" s="1"/>
      <c r="B40" s="25" t="s">
        <v>121</v>
      </c>
      <c r="C40" s="38"/>
      <c r="D40" s="32" t="s">
        <v>122</v>
      </c>
      <c r="E40" s="25" t="s">
        <v>26</v>
      </c>
      <c r="F40" s="34">
        <v>4</v>
      </c>
      <c r="G40" s="36"/>
      <c r="H40" s="32"/>
      <c r="I40" s="32"/>
    </row>
    <row r="41" spans="1:9" ht="90">
      <c r="A41" s="1"/>
      <c r="B41" s="25" t="s">
        <v>123</v>
      </c>
      <c r="C41" s="38"/>
      <c r="D41" s="32" t="s">
        <v>124</v>
      </c>
      <c r="E41" s="25" t="s">
        <v>26</v>
      </c>
      <c r="F41" s="34">
        <v>1</v>
      </c>
      <c r="G41" s="36"/>
      <c r="H41" s="32"/>
      <c r="I41" s="32"/>
    </row>
    <row r="42" spans="1:9" ht="90">
      <c r="A42" s="1"/>
      <c r="B42" s="25" t="s">
        <v>125</v>
      </c>
      <c r="C42" s="38"/>
      <c r="D42" s="32" t="s">
        <v>126</v>
      </c>
      <c r="E42" s="25" t="s">
        <v>26</v>
      </c>
      <c r="F42" s="34">
        <v>4</v>
      </c>
      <c r="G42" s="36"/>
      <c r="H42" s="32"/>
      <c r="I42" s="32"/>
    </row>
    <row r="43" spans="1:9" ht="90">
      <c r="A43" s="1"/>
      <c r="B43" s="25" t="s">
        <v>127</v>
      </c>
      <c r="C43" s="38"/>
      <c r="D43" s="32" t="s">
        <v>128</v>
      </c>
      <c r="E43" s="25" t="s">
        <v>26</v>
      </c>
      <c r="F43" s="34">
        <v>1</v>
      </c>
      <c r="G43" s="36"/>
      <c r="H43" s="32"/>
      <c r="I43" s="32"/>
    </row>
    <row r="44" spans="1:9" ht="135">
      <c r="A44" s="1"/>
      <c r="B44" s="25" t="s">
        <v>129</v>
      </c>
      <c r="C44" s="38"/>
      <c r="D44" s="32" t="s">
        <v>130</v>
      </c>
      <c r="E44" s="25" t="s">
        <v>26</v>
      </c>
      <c r="F44" s="34">
        <v>5</v>
      </c>
      <c r="G44" s="36"/>
      <c r="H44" s="32"/>
      <c r="I44" s="32"/>
    </row>
    <row r="45" spans="1:9" ht="165">
      <c r="A45" s="1"/>
      <c r="B45" s="25" t="s">
        <v>131</v>
      </c>
      <c r="C45" s="38"/>
      <c r="D45" s="58" t="s">
        <v>132</v>
      </c>
      <c r="E45" s="25" t="s">
        <v>26</v>
      </c>
      <c r="F45" s="34">
        <v>7</v>
      </c>
      <c r="G45" s="36"/>
      <c r="H45" s="32"/>
      <c r="I45" s="32"/>
    </row>
    <row r="46" spans="1:9" ht="120">
      <c r="A46" s="1"/>
      <c r="B46" s="25" t="s">
        <v>133</v>
      </c>
      <c r="C46" s="38"/>
      <c r="D46" s="32" t="s">
        <v>134</v>
      </c>
      <c r="E46" s="25" t="s">
        <v>26</v>
      </c>
      <c r="F46" s="34">
        <v>1</v>
      </c>
      <c r="G46" s="36"/>
      <c r="H46" s="32"/>
      <c r="I46" s="32"/>
    </row>
    <row r="47" spans="1:9" ht="120">
      <c r="A47" s="1"/>
      <c r="B47" s="25" t="s">
        <v>135</v>
      </c>
      <c r="C47" s="38"/>
      <c r="D47" s="32" t="s">
        <v>136</v>
      </c>
      <c r="E47" s="25" t="s">
        <v>26</v>
      </c>
      <c r="F47" s="34">
        <v>1</v>
      </c>
      <c r="G47" s="36"/>
      <c r="H47" s="32"/>
      <c r="I47" s="32"/>
    </row>
    <row r="48" spans="1:9" ht="120">
      <c r="A48" s="1"/>
      <c r="B48" s="25" t="s">
        <v>137</v>
      </c>
      <c r="C48" s="38"/>
      <c r="D48" s="32" t="s">
        <v>138</v>
      </c>
      <c r="E48" s="25" t="s">
        <v>26</v>
      </c>
      <c r="F48" s="34">
        <v>1</v>
      </c>
      <c r="G48" s="36"/>
      <c r="H48" s="32"/>
      <c r="I48" s="32"/>
    </row>
    <row r="49" spans="1:9" ht="120">
      <c r="A49" s="1"/>
      <c r="B49" s="25" t="s">
        <v>139</v>
      </c>
      <c r="C49" s="38"/>
      <c r="D49" s="41" t="s">
        <v>140</v>
      </c>
      <c r="E49" s="25" t="s">
        <v>26</v>
      </c>
      <c r="F49" s="34">
        <v>1</v>
      </c>
      <c r="G49" s="36"/>
      <c r="H49" s="32"/>
      <c r="I49" s="32"/>
    </row>
    <row r="50" spans="1:9" ht="90">
      <c r="A50" s="1"/>
      <c r="B50" s="25" t="s">
        <v>141</v>
      </c>
      <c r="C50" s="38"/>
      <c r="D50" s="61" t="s">
        <v>142</v>
      </c>
      <c r="E50" s="25" t="s">
        <v>26</v>
      </c>
      <c r="F50" s="34">
        <v>1</v>
      </c>
      <c r="G50" s="36"/>
      <c r="H50" s="32"/>
      <c r="I50" s="32"/>
    </row>
    <row r="51" spans="1:9" ht="90">
      <c r="A51" s="1"/>
      <c r="B51" s="25" t="s">
        <v>143</v>
      </c>
      <c r="C51" s="38"/>
      <c r="D51" s="61" t="s">
        <v>144</v>
      </c>
      <c r="E51" s="25" t="s">
        <v>26</v>
      </c>
      <c r="F51" s="34">
        <v>1</v>
      </c>
      <c r="G51" s="36"/>
      <c r="H51" s="32"/>
      <c r="I51" s="32"/>
    </row>
    <row r="52" spans="1:9">
      <c r="A52" s="1"/>
      <c r="B52" s="170" t="s">
        <v>145</v>
      </c>
      <c r="C52" s="166"/>
      <c r="D52" s="166"/>
      <c r="E52" s="166"/>
      <c r="F52" s="166"/>
      <c r="G52" s="166"/>
      <c r="H52" s="166"/>
      <c r="I52" s="167"/>
    </row>
    <row r="53" spans="1:9" ht="105">
      <c r="A53" s="1"/>
      <c r="B53" s="25" t="s">
        <v>146</v>
      </c>
      <c r="C53" s="38"/>
      <c r="D53" s="32" t="s">
        <v>147</v>
      </c>
      <c r="E53" s="25" t="s">
        <v>25</v>
      </c>
      <c r="F53" s="34">
        <v>3034</v>
      </c>
      <c r="G53" s="36"/>
      <c r="H53" s="32"/>
      <c r="I53" s="32"/>
    </row>
    <row r="54" spans="1:9" ht="78.75">
      <c r="A54" s="1"/>
      <c r="B54" s="25" t="s">
        <v>148</v>
      </c>
      <c r="C54" s="38"/>
      <c r="D54" s="40" t="s">
        <v>149</v>
      </c>
      <c r="E54" s="25" t="s">
        <v>25</v>
      </c>
      <c r="F54" s="34">
        <v>1188</v>
      </c>
      <c r="G54" s="36"/>
      <c r="H54" s="32"/>
      <c r="I54" s="32"/>
    </row>
    <row r="55" spans="1:9" ht="78.75">
      <c r="A55" s="1"/>
      <c r="B55" s="25" t="s">
        <v>150</v>
      </c>
      <c r="C55" s="38"/>
      <c r="D55" s="40" t="s">
        <v>151</v>
      </c>
      <c r="E55" s="25" t="s">
        <v>29</v>
      </c>
      <c r="F55" s="34">
        <v>1134</v>
      </c>
      <c r="G55" s="36"/>
      <c r="H55" s="32"/>
      <c r="I55" s="32"/>
    </row>
    <row r="56" spans="1:9" ht="78.75">
      <c r="A56" s="1"/>
      <c r="B56" s="25" t="s">
        <v>152</v>
      </c>
      <c r="C56" s="38"/>
      <c r="D56" s="32" t="s">
        <v>153</v>
      </c>
      <c r="E56" s="25" t="s">
        <v>25</v>
      </c>
      <c r="F56" s="34">
        <v>224</v>
      </c>
      <c r="G56" s="36"/>
      <c r="H56" s="32"/>
      <c r="I56" s="32"/>
    </row>
    <row r="57" spans="1:9" ht="90">
      <c r="A57" s="1"/>
      <c r="B57" s="25" t="s">
        <v>154</v>
      </c>
      <c r="C57" s="38"/>
      <c r="D57" s="58" t="s">
        <v>155</v>
      </c>
      <c r="E57" s="62" t="s">
        <v>29</v>
      </c>
      <c r="F57" s="63">
        <v>542.79</v>
      </c>
      <c r="G57" s="36"/>
      <c r="H57" s="32"/>
      <c r="I57" s="32"/>
    </row>
    <row r="58" spans="1:9" ht="90">
      <c r="A58" s="1"/>
      <c r="B58" s="25" t="s">
        <v>156</v>
      </c>
      <c r="C58" s="38"/>
      <c r="D58" s="32" t="s">
        <v>157</v>
      </c>
      <c r="E58" s="25" t="s">
        <v>25</v>
      </c>
      <c r="F58" s="34">
        <v>2149.92</v>
      </c>
      <c r="G58" s="36"/>
      <c r="H58" s="32"/>
      <c r="I58" s="32"/>
    </row>
    <row r="59" spans="1:9" ht="90">
      <c r="A59" s="1"/>
      <c r="B59" s="25" t="s">
        <v>158</v>
      </c>
      <c r="C59" s="38"/>
      <c r="D59" s="32" t="s">
        <v>159</v>
      </c>
      <c r="E59" s="25" t="s">
        <v>25</v>
      </c>
      <c r="F59" s="34">
        <v>1304.54</v>
      </c>
      <c r="G59" s="36"/>
      <c r="H59" s="32"/>
      <c r="I59" s="32"/>
    </row>
    <row r="60" spans="1:9">
      <c r="A60" s="1"/>
      <c r="B60" s="64"/>
      <c r="C60" s="178" t="s">
        <v>160</v>
      </c>
      <c r="D60" s="166"/>
      <c r="E60" s="167"/>
      <c r="F60" s="34">
        <f>F53+F54+F55+F56+F57+F58+F59</f>
        <v>9577.25</v>
      </c>
      <c r="G60" s="36"/>
      <c r="H60" s="32"/>
      <c r="I60" s="32"/>
    </row>
    <row r="61" spans="1:9">
      <c r="A61" s="1"/>
      <c r="B61" s="170" t="s">
        <v>161</v>
      </c>
      <c r="C61" s="166"/>
      <c r="D61" s="166"/>
      <c r="E61" s="166"/>
      <c r="F61" s="166"/>
      <c r="G61" s="166"/>
      <c r="H61" s="166"/>
      <c r="I61" s="167"/>
    </row>
    <row r="62" spans="1:9">
      <c r="A62" s="1"/>
      <c r="B62" s="170" t="s">
        <v>162</v>
      </c>
      <c r="C62" s="166"/>
      <c r="D62" s="166"/>
      <c r="E62" s="166"/>
      <c r="F62" s="166"/>
      <c r="G62" s="166"/>
      <c r="H62" s="166"/>
      <c r="I62" s="167"/>
    </row>
    <row r="63" spans="1:9" ht="120">
      <c r="A63" s="1"/>
      <c r="B63" s="25" t="s">
        <v>163</v>
      </c>
      <c r="C63" s="38"/>
      <c r="D63" s="32" t="s">
        <v>164</v>
      </c>
      <c r="E63" s="25" t="s">
        <v>36</v>
      </c>
      <c r="F63" s="34">
        <v>54.75</v>
      </c>
      <c r="G63" s="36"/>
      <c r="H63" s="32"/>
      <c r="I63" s="32"/>
    </row>
    <row r="64" spans="1:9" ht="120">
      <c r="A64" s="1"/>
      <c r="B64" s="25" t="s">
        <v>165</v>
      </c>
      <c r="C64" s="38"/>
      <c r="D64" s="32" t="s">
        <v>166</v>
      </c>
      <c r="E64" s="25" t="s">
        <v>36</v>
      </c>
      <c r="F64" s="34">
        <v>184.47</v>
      </c>
      <c r="G64" s="36"/>
      <c r="H64" s="32"/>
      <c r="I64" s="32"/>
    </row>
    <row r="65" spans="1:9" ht="120">
      <c r="A65" s="1"/>
      <c r="B65" s="25" t="s">
        <v>167</v>
      </c>
      <c r="C65" s="38"/>
      <c r="D65" s="32" t="s">
        <v>168</v>
      </c>
      <c r="E65" s="25" t="s">
        <v>36</v>
      </c>
      <c r="F65" s="34">
        <v>102.92</v>
      </c>
      <c r="G65" s="36"/>
      <c r="H65" s="32"/>
      <c r="I65" s="32"/>
    </row>
    <row r="66" spans="1:9" ht="90">
      <c r="A66" s="1"/>
      <c r="B66" s="25" t="s">
        <v>169</v>
      </c>
      <c r="C66" s="38"/>
      <c r="D66" s="32" t="s">
        <v>170</v>
      </c>
      <c r="E66" s="25" t="s">
        <v>36</v>
      </c>
      <c r="F66" s="34">
        <v>222.96</v>
      </c>
      <c r="G66" s="36"/>
      <c r="H66" s="32"/>
      <c r="I66" s="32"/>
    </row>
    <row r="67" spans="1:9" ht="150">
      <c r="A67" s="1"/>
      <c r="B67" s="25" t="s">
        <v>171</v>
      </c>
      <c r="C67" s="38"/>
      <c r="D67" s="32" t="s">
        <v>172</v>
      </c>
      <c r="E67" s="25" t="s">
        <v>36</v>
      </c>
      <c r="F67" s="34">
        <v>308.762</v>
      </c>
      <c r="G67" s="36"/>
      <c r="H67" s="32"/>
      <c r="I67" s="32"/>
    </row>
    <row r="68" spans="1:9" ht="135">
      <c r="A68" s="1"/>
      <c r="B68" s="25" t="s">
        <v>173</v>
      </c>
      <c r="C68" s="38"/>
      <c r="D68" s="39" t="s">
        <v>174</v>
      </c>
      <c r="E68" s="25" t="s">
        <v>36</v>
      </c>
      <c r="F68" s="34">
        <v>6.9859999999999998</v>
      </c>
      <c r="G68" s="36"/>
      <c r="H68" s="32"/>
      <c r="I68" s="32"/>
    </row>
    <row r="69" spans="1:9" ht="78.75">
      <c r="A69" s="1"/>
      <c r="B69" s="25" t="s">
        <v>175</v>
      </c>
      <c r="C69" s="38"/>
      <c r="D69" s="32" t="s">
        <v>176</v>
      </c>
      <c r="E69" s="25" t="s">
        <v>25</v>
      </c>
      <c r="F69" s="34">
        <v>1047.5999999999999</v>
      </c>
      <c r="G69" s="36"/>
      <c r="H69" s="32"/>
      <c r="I69" s="32"/>
    </row>
    <row r="70" spans="1:9">
      <c r="A70" s="1"/>
      <c r="B70" s="170" t="s">
        <v>177</v>
      </c>
      <c r="C70" s="166"/>
      <c r="D70" s="166"/>
      <c r="E70" s="166"/>
      <c r="F70" s="166"/>
      <c r="G70" s="166"/>
      <c r="H70" s="166"/>
      <c r="I70" s="167"/>
    </row>
    <row r="71" spans="1:9" ht="135">
      <c r="A71" s="1"/>
      <c r="B71" s="25" t="s">
        <v>178</v>
      </c>
      <c r="C71" s="38"/>
      <c r="D71" s="32" t="s">
        <v>179</v>
      </c>
      <c r="E71" s="25" t="s">
        <v>36</v>
      </c>
      <c r="F71" s="34">
        <v>3.36</v>
      </c>
      <c r="G71" s="36"/>
      <c r="H71" s="32"/>
      <c r="I71" s="32"/>
    </row>
    <row r="72" spans="1:9" ht="135">
      <c r="A72" s="1"/>
      <c r="B72" s="25" t="s">
        <v>180</v>
      </c>
      <c r="C72" s="38"/>
      <c r="D72" s="32" t="s">
        <v>181</v>
      </c>
      <c r="E72" s="25" t="s">
        <v>36</v>
      </c>
      <c r="F72" s="34">
        <v>23.847999999999999</v>
      </c>
      <c r="G72" s="36"/>
      <c r="H72" s="32"/>
      <c r="I72" s="32"/>
    </row>
    <row r="73" spans="1:9" ht="135">
      <c r="A73" s="1"/>
      <c r="B73" s="25" t="s">
        <v>182</v>
      </c>
      <c r="C73" s="38"/>
      <c r="D73" s="32" t="s">
        <v>183</v>
      </c>
      <c r="E73" s="25" t="s">
        <v>36</v>
      </c>
      <c r="F73" s="34">
        <v>68.528999999999996</v>
      </c>
      <c r="G73" s="36"/>
      <c r="H73" s="32"/>
      <c r="I73" s="32"/>
    </row>
    <row r="74" spans="1:9" ht="135">
      <c r="A74" s="1"/>
      <c r="B74" s="25" t="s">
        <v>184</v>
      </c>
      <c r="C74" s="38"/>
      <c r="D74" s="32" t="s">
        <v>185</v>
      </c>
      <c r="E74" s="25" t="s">
        <v>36</v>
      </c>
      <c r="F74" s="34">
        <v>10.48</v>
      </c>
      <c r="G74" s="36"/>
      <c r="H74" s="32"/>
      <c r="I74" s="32"/>
    </row>
    <row r="75" spans="1:9" ht="135">
      <c r="A75" s="1"/>
      <c r="B75" s="25" t="s">
        <v>186</v>
      </c>
      <c r="C75" s="38"/>
      <c r="D75" s="32" t="s">
        <v>187</v>
      </c>
      <c r="E75" s="25" t="s">
        <v>36</v>
      </c>
      <c r="F75" s="34">
        <v>6.9059999999999997</v>
      </c>
      <c r="G75" s="36"/>
      <c r="H75" s="32"/>
      <c r="I75" s="32"/>
    </row>
    <row r="76" spans="1:9">
      <c r="A76" s="1"/>
      <c r="B76" s="170" t="s">
        <v>188</v>
      </c>
      <c r="C76" s="166"/>
      <c r="D76" s="166"/>
      <c r="E76" s="166"/>
      <c r="F76" s="166"/>
      <c r="G76" s="166"/>
      <c r="H76" s="166"/>
      <c r="I76" s="167"/>
    </row>
    <row r="77" spans="1:9">
      <c r="A77" s="1"/>
      <c r="B77" s="170" t="s">
        <v>189</v>
      </c>
      <c r="C77" s="166"/>
      <c r="D77" s="166"/>
      <c r="E77" s="166"/>
      <c r="F77" s="166"/>
      <c r="G77" s="166"/>
      <c r="H77" s="166"/>
      <c r="I77" s="167"/>
    </row>
    <row r="78" spans="1:9" ht="105">
      <c r="A78" s="1"/>
      <c r="B78" s="25" t="s">
        <v>190</v>
      </c>
      <c r="C78" s="38"/>
      <c r="D78" s="41" t="s">
        <v>191</v>
      </c>
      <c r="E78" s="25" t="s">
        <v>192</v>
      </c>
      <c r="F78" s="34">
        <v>1</v>
      </c>
      <c r="G78" s="36"/>
      <c r="H78" s="32"/>
      <c r="I78" s="32"/>
    </row>
    <row r="79" spans="1:9" ht="90">
      <c r="A79" s="1"/>
      <c r="B79" s="25" t="s">
        <v>193</v>
      </c>
      <c r="C79" s="38"/>
      <c r="D79" s="61" t="s">
        <v>194</v>
      </c>
      <c r="E79" s="25" t="s">
        <v>36</v>
      </c>
      <c r="F79" s="34">
        <v>5.8860000000000001</v>
      </c>
      <c r="G79" s="36"/>
      <c r="H79" s="32"/>
      <c r="I79" s="32"/>
    </row>
    <row r="80" spans="1:9">
      <c r="A80" s="1"/>
      <c r="B80" s="170" t="s">
        <v>195</v>
      </c>
      <c r="C80" s="166"/>
      <c r="D80" s="166"/>
      <c r="E80" s="166"/>
      <c r="F80" s="166"/>
      <c r="G80" s="166"/>
      <c r="H80" s="166"/>
      <c r="I80" s="167"/>
    </row>
    <row r="81" spans="1:9" ht="75">
      <c r="A81" s="1"/>
      <c r="B81" s="25" t="s">
        <v>196</v>
      </c>
      <c r="C81" s="38"/>
      <c r="D81" s="65" t="s">
        <v>197</v>
      </c>
      <c r="E81" s="25" t="s">
        <v>26</v>
      </c>
      <c r="F81" s="34">
        <v>1</v>
      </c>
      <c r="G81" s="36"/>
      <c r="H81" s="32"/>
      <c r="I81" s="32"/>
    </row>
    <row r="82" spans="1:9" ht="120">
      <c r="A82" s="1"/>
      <c r="B82" s="25" t="s">
        <v>198</v>
      </c>
      <c r="C82" s="38"/>
      <c r="D82" s="41" t="s">
        <v>199</v>
      </c>
      <c r="E82" s="25" t="s">
        <v>26</v>
      </c>
      <c r="F82" s="34">
        <v>1</v>
      </c>
      <c r="G82" s="36"/>
      <c r="H82" s="32"/>
      <c r="I82" s="32"/>
    </row>
    <row r="83" spans="1:9" ht="120">
      <c r="A83" s="1"/>
      <c r="B83" s="25" t="s">
        <v>200</v>
      </c>
      <c r="C83" s="38"/>
      <c r="D83" s="41" t="s">
        <v>201</v>
      </c>
      <c r="E83" s="25" t="s">
        <v>26</v>
      </c>
      <c r="F83" s="34">
        <v>1</v>
      </c>
      <c r="G83" s="36"/>
      <c r="H83" s="32"/>
      <c r="I83" s="32"/>
    </row>
    <row r="84" spans="1:9">
      <c r="A84" s="1"/>
      <c r="B84" s="171" t="s">
        <v>202</v>
      </c>
      <c r="C84" s="166"/>
      <c r="D84" s="166"/>
      <c r="E84" s="166"/>
      <c r="F84" s="166"/>
      <c r="G84" s="166"/>
      <c r="H84" s="166"/>
      <c r="I84" s="167"/>
    </row>
    <row r="85" spans="1:9" ht="105">
      <c r="A85" s="1"/>
      <c r="B85" s="25" t="s">
        <v>203</v>
      </c>
      <c r="C85" s="38"/>
      <c r="D85" s="41" t="s">
        <v>204</v>
      </c>
      <c r="E85" s="25" t="s">
        <v>29</v>
      </c>
      <c r="F85" s="34">
        <f>397.7+326.37+27.647+602.92+130.3+811.446+343.192+397.846+281.51+254.257+212.27</f>
        <v>3785.4579999999996</v>
      </c>
      <c r="G85" s="36"/>
      <c r="H85" s="32"/>
      <c r="I85" s="32"/>
    </row>
    <row r="86" spans="1:9" ht="67.5">
      <c r="A86" s="1"/>
      <c r="B86" s="25" t="s">
        <v>205</v>
      </c>
      <c r="C86" s="38"/>
      <c r="D86" s="41" t="s">
        <v>206</v>
      </c>
      <c r="E86" s="66" t="s">
        <v>29</v>
      </c>
      <c r="F86" s="34">
        <v>155.4</v>
      </c>
      <c r="G86" s="36"/>
      <c r="H86" s="32"/>
      <c r="I86" s="32"/>
    </row>
    <row r="87" spans="1:9" ht="165">
      <c r="A87" s="1"/>
      <c r="B87" s="59"/>
      <c r="C87" s="46"/>
      <c r="D87" s="65" t="s">
        <v>207</v>
      </c>
      <c r="E87" s="62" t="s">
        <v>29</v>
      </c>
      <c r="F87" s="60">
        <v>4365.93</v>
      </c>
      <c r="G87" s="67"/>
      <c r="H87" s="58"/>
      <c r="I87" s="58"/>
    </row>
    <row r="88" spans="1:9" ht="165">
      <c r="A88" s="1"/>
      <c r="B88" s="59"/>
      <c r="C88" s="46"/>
      <c r="D88" s="65" t="s">
        <v>208</v>
      </c>
      <c r="E88" s="62" t="s">
        <v>29</v>
      </c>
      <c r="F88" s="60">
        <v>3139.37</v>
      </c>
      <c r="G88" s="67"/>
      <c r="H88" s="58"/>
      <c r="I88" s="58"/>
    </row>
    <row r="89" spans="1:9" ht="135">
      <c r="A89" s="1"/>
      <c r="B89" s="59"/>
      <c r="C89" s="46"/>
      <c r="D89" s="65" t="s">
        <v>209</v>
      </c>
      <c r="E89" s="62" t="s">
        <v>29</v>
      </c>
      <c r="F89" s="60">
        <v>5373.45</v>
      </c>
      <c r="G89" s="67"/>
      <c r="H89" s="58"/>
      <c r="I89" s="58"/>
    </row>
    <row r="90" spans="1:9">
      <c r="A90" s="1"/>
      <c r="B90" s="168" t="s">
        <v>210</v>
      </c>
      <c r="C90" s="166"/>
      <c r="D90" s="166"/>
      <c r="E90" s="166"/>
      <c r="F90" s="166"/>
      <c r="G90" s="166"/>
      <c r="H90" s="166"/>
      <c r="I90" s="167"/>
    </row>
    <row r="91" spans="1:9" ht="67.5">
      <c r="A91" s="1"/>
      <c r="B91" s="68" t="s">
        <v>211</v>
      </c>
      <c r="C91" s="38"/>
      <c r="D91" s="32" t="s">
        <v>212</v>
      </c>
      <c r="E91" s="66" t="s">
        <v>26</v>
      </c>
      <c r="F91" s="69">
        <v>9</v>
      </c>
      <c r="G91" s="70"/>
      <c r="H91" s="32"/>
      <c r="I91" s="32"/>
    </row>
    <row r="92" spans="1:9" ht="315">
      <c r="A92" s="1"/>
      <c r="B92" s="68" t="s">
        <v>213</v>
      </c>
      <c r="C92" s="38"/>
      <c r="D92" s="58" t="s">
        <v>214</v>
      </c>
      <c r="E92" s="62" t="s">
        <v>25</v>
      </c>
      <c r="F92" s="62">
        <v>5760.35</v>
      </c>
      <c r="G92" s="71"/>
      <c r="H92" s="32"/>
      <c r="I92" s="32"/>
    </row>
    <row r="93" spans="1:9" ht="90">
      <c r="A93" s="1"/>
      <c r="B93" s="68" t="s">
        <v>215</v>
      </c>
      <c r="C93" s="38"/>
      <c r="D93" s="32" t="s">
        <v>216</v>
      </c>
      <c r="E93" s="66" t="s">
        <v>26</v>
      </c>
      <c r="F93" s="69">
        <v>5</v>
      </c>
      <c r="G93" s="70"/>
      <c r="H93" s="32"/>
      <c r="I93" s="32"/>
    </row>
    <row r="94" spans="1:9" ht="135">
      <c r="A94" s="1"/>
      <c r="B94" s="62" t="s">
        <v>217</v>
      </c>
      <c r="C94" s="46"/>
      <c r="D94" s="58" t="s">
        <v>218</v>
      </c>
      <c r="E94" s="59" t="s">
        <v>36</v>
      </c>
      <c r="F94" s="62">
        <v>340.82</v>
      </c>
      <c r="G94" s="71"/>
      <c r="H94" s="58"/>
      <c r="I94" s="58"/>
    </row>
    <row r="95" spans="1:9" ht="67.5">
      <c r="A95" s="1"/>
      <c r="B95" s="62" t="s">
        <v>219</v>
      </c>
      <c r="C95" s="46"/>
      <c r="D95" s="58" t="s">
        <v>220</v>
      </c>
      <c r="E95" s="62" t="s">
        <v>26</v>
      </c>
      <c r="F95" s="72">
        <v>19</v>
      </c>
      <c r="G95" s="73"/>
      <c r="H95" s="58"/>
      <c r="I95" s="58"/>
    </row>
    <row r="96" spans="1:9" ht="68.25">
      <c r="A96" s="1"/>
      <c r="B96" s="74" t="s">
        <v>221</v>
      </c>
      <c r="C96" s="46"/>
      <c r="D96" s="65" t="s">
        <v>222</v>
      </c>
      <c r="E96" s="74" t="s">
        <v>223</v>
      </c>
      <c r="F96" s="75">
        <v>280</v>
      </c>
      <c r="G96" s="73"/>
      <c r="H96" s="58"/>
      <c r="I96" s="58"/>
    </row>
    <row r="97" spans="1:9">
      <c r="A97" s="1"/>
      <c r="B97" s="168" t="s">
        <v>224</v>
      </c>
      <c r="C97" s="166"/>
      <c r="D97" s="166"/>
      <c r="E97" s="166"/>
      <c r="F97" s="166"/>
      <c r="G97" s="166"/>
      <c r="H97" s="166"/>
      <c r="I97" s="167"/>
    </row>
    <row r="98" spans="1:9" ht="195">
      <c r="A98" s="1"/>
      <c r="B98" s="25" t="s">
        <v>225</v>
      </c>
      <c r="C98" s="38"/>
      <c r="D98" s="32" t="s">
        <v>226</v>
      </c>
      <c r="E98" s="66" t="s">
        <v>25</v>
      </c>
      <c r="F98" s="25">
        <v>985.76</v>
      </c>
      <c r="G98" s="76"/>
      <c r="H98" s="32"/>
      <c r="I98" s="32"/>
    </row>
    <row r="99" spans="1:9" ht="195">
      <c r="A99" s="1"/>
      <c r="B99" s="25" t="s">
        <v>227</v>
      </c>
      <c r="C99" s="38"/>
      <c r="D99" s="32" t="s">
        <v>228</v>
      </c>
      <c r="E99" s="66" t="s">
        <v>25</v>
      </c>
      <c r="F99" s="25">
        <v>844.3</v>
      </c>
      <c r="G99" s="76"/>
      <c r="H99" s="32"/>
      <c r="I99" s="32"/>
    </row>
    <row r="100" spans="1:9" ht="195">
      <c r="A100" s="1"/>
      <c r="B100" s="25" t="s">
        <v>229</v>
      </c>
      <c r="C100" s="38"/>
      <c r="D100" s="32" t="s">
        <v>230</v>
      </c>
      <c r="E100" s="66" t="s">
        <v>25</v>
      </c>
      <c r="F100" s="25">
        <v>3889.39</v>
      </c>
      <c r="G100" s="76"/>
      <c r="H100" s="32"/>
      <c r="I100" s="32"/>
    </row>
    <row r="101" spans="1:9" ht="180">
      <c r="A101" s="1"/>
      <c r="B101" s="77" t="s">
        <v>231</v>
      </c>
      <c r="C101" s="38"/>
      <c r="D101" s="58" t="s">
        <v>232</v>
      </c>
      <c r="E101" s="62" t="s">
        <v>25</v>
      </c>
      <c r="F101" s="62">
        <v>204.74</v>
      </c>
      <c r="G101" s="71"/>
      <c r="H101" s="58"/>
      <c r="I101" s="58"/>
    </row>
    <row r="102" spans="1:9" ht="67.5">
      <c r="A102" s="1"/>
      <c r="B102" s="66" t="s">
        <v>233</v>
      </c>
      <c r="C102" s="38"/>
      <c r="D102" s="32" t="s">
        <v>234</v>
      </c>
      <c r="E102" s="66" t="s">
        <v>25</v>
      </c>
      <c r="F102" s="78">
        <v>581</v>
      </c>
      <c r="G102" s="79"/>
      <c r="H102" s="32"/>
      <c r="I102" s="32"/>
    </row>
    <row r="103" spans="1:9" ht="135">
      <c r="A103" s="1"/>
      <c r="B103" s="59" t="s">
        <v>235</v>
      </c>
      <c r="C103" s="46"/>
      <c r="D103" s="58" t="s">
        <v>236</v>
      </c>
      <c r="E103" s="62" t="s">
        <v>25</v>
      </c>
      <c r="F103" s="62">
        <v>2355.75</v>
      </c>
      <c r="G103" s="71"/>
      <c r="H103" s="58"/>
      <c r="I103" s="58"/>
    </row>
    <row r="104" spans="1:9" ht="33.75">
      <c r="A104" s="1"/>
      <c r="B104" s="80" t="s">
        <v>237</v>
      </c>
      <c r="C104" s="80"/>
      <c r="D104" s="39" t="s">
        <v>238</v>
      </c>
      <c r="E104" s="81" t="s">
        <v>36</v>
      </c>
      <c r="F104" s="81">
        <v>5234.93</v>
      </c>
      <c r="G104" s="71"/>
      <c r="H104" s="58"/>
      <c r="I104" s="58"/>
    </row>
    <row r="105" spans="1:9">
      <c r="A105" s="1"/>
      <c r="B105" s="168" t="s">
        <v>239</v>
      </c>
      <c r="C105" s="166"/>
      <c r="D105" s="166"/>
      <c r="E105" s="166"/>
      <c r="F105" s="166"/>
      <c r="G105" s="166"/>
      <c r="H105" s="166"/>
      <c r="I105" s="167"/>
    </row>
    <row r="106" spans="1:9" ht="33.75">
      <c r="A106" s="1"/>
      <c r="B106" s="25" t="s">
        <v>240</v>
      </c>
      <c r="C106" s="38"/>
      <c r="D106" s="41" t="s">
        <v>241</v>
      </c>
      <c r="E106" s="25" t="s">
        <v>26</v>
      </c>
      <c r="F106" s="34">
        <v>2</v>
      </c>
      <c r="G106" s="36"/>
      <c r="H106" s="32"/>
      <c r="I106" s="32"/>
    </row>
    <row r="107" spans="1:9" ht="105">
      <c r="A107" s="1"/>
      <c r="B107" s="25" t="s">
        <v>242</v>
      </c>
      <c r="C107" s="38"/>
      <c r="D107" s="41" t="s">
        <v>243</v>
      </c>
      <c r="E107" s="25" t="s">
        <v>26</v>
      </c>
      <c r="F107" s="78">
        <v>125</v>
      </c>
      <c r="G107" s="79"/>
      <c r="H107" s="32"/>
      <c r="I107" s="32"/>
    </row>
    <row r="108" spans="1:9" ht="90">
      <c r="A108" s="1"/>
      <c r="B108" s="25" t="s">
        <v>244</v>
      </c>
      <c r="C108" s="38"/>
      <c r="D108" s="41" t="s">
        <v>245</v>
      </c>
      <c r="E108" s="25" t="s">
        <v>26</v>
      </c>
      <c r="F108" s="78">
        <v>935</v>
      </c>
      <c r="G108" s="79"/>
      <c r="H108" s="32"/>
      <c r="I108" s="32"/>
    </row>
    <row r="109" spans="1:9">
      <c r="A109" s="1"/>
      <c r="B109" s="169" t="s">
        <v>246</v>
      </c>
      <c r="C109" s="166"/>
      <c r="D109" s="166"/>
      <c r="E109" s="166"/>
      <c r="F109" s="166"/>
      <c r="G109" s="166"/>
      <c r="H109" s="166"/>
      <c r="I109" s="167"/>
    </row>
    <row r="110" spans="1:9" ht="78.75">
      <c r="A110" s="1"/>
      <c r="B110" s="25" t="s">
        <v>247</v>
      </c>
      <c r="C110" s="38"/>
      <c r="D110" s="40" t="s">
        <v>248</v>
      </c>
      <c r="E110" s="25" t="s">
        <v>26</v>
      </c>
      <c r="F110" s="78">
        <v>9</v>
      </c>
      <c r="G110" s="79"/>
      <c r="H110" s="32"/>
      <c r="I110" s="32"/>
    </row>
    <row r="111" spans="1:9" ht="67.5">
      <c r="A111" s="1"/>
      <c r="B111" s="25" t="s">
        <v>249</v>
      </c>
      <c r="C111" s="38"/>
      <c r="D111" s="40" t="s">
        <v>250</v>
      </c>
      <c r="E111" s="25" t="s">
        <v>26</v>
      </c>
      <c r="F111" s="78">
        <v>22</v>
      </c>
      <c r="G111" s="79"/>
      <c r="H111" s="32"/>
      <c r="I111" s="32"/>
    </row>
    <row r="112" spans="1:9" ht="67.5">
      <c r="A112" s="1"/>
      <c r="B112" s="25" t="s">
        <v>251</v>
      </c>
      <c r="C112" s="38"/>
      <c r="D112" s="40" t="s">
        <v>252</v>
      </c>
      <c r="E112" s="25" t="s">
        <v>26</v>
      </c>
      <c r="F112" s="78">
        <v>10</v>
      </c>
      <c r="G112" s="79"/>
      <c r="H112" s="32"/>
      <c r="I112" s="32"/>
    </row>
    <row r="113" spans="1:15" ht="78.75">
      <c r="A113" s="1"/>
      <c r="B113" s="25" t="s">
        <v>253</v>
      </c>
      <c r="C113" s="38"/>
      <c r="D113" s="40" t="s">
        <v>254</v>
      </c>
      <c r="E113" s="25" t="s">
        <v>26</v>
      </c>
      <c r="F113" s="78">
        <v>280</v>
      </c>
      <c r="G113" s="79"/>
      <c r="H113" s="32"/>
      <c r="I113" s="32"/>
    </row>
    <row r="114" spans="1:15" ht="90">
      <c r="A114" s="1"/>
      <c r="B114" s="25" t="s">
        <v>255</v>
      </c>
      <c r="C114" s="38"/>
      <c r="D114" s="40" t="s">
        <v>256</v>
      </c>
      <c r="E114" s="25" t="s">
        <v>26</v>
      </c>
      <c r="F114" s="78">
        <v>50</v>
      </c>
      <c r="G114" s="79"/>
      <c r="H114" s="32"/>
      <c r="I114" s="32"/>
    </row>
    <row r="115" spans="1:15" s="164" customFormat="1" ht="90">
      <c r="A115" s="156"/>
      <c r="B115" s="157" t="s">
        <v>257</v>
      </c>
      <c r="C115" s="158"/>
      <c r="D115" s="159" t="s">
        <v>258</v>
      </c>
      <c r="E115" s="157" t="s">
        <v>26</v>
      </c>
      <c r="F115" s="160">
        <v>12</v>
      </c>
      <c r="G115" s="161"/>
      <c r="H115" s="162"/>
      <c r="I115" s="162"/>
      <c r="J115" s="163"/>
      <c r="K115" s="163"/>
      <c r="L115" s="163"/>
      <c r="M115" s="163"/>
      <c r="N115" s="163"/>
      <c r="O115" s="163"/>
    </row>
    <row r="116" spans="1:15" ht="90">
      <c r="A116" s="1"/>
      <c r="B116" s="25" t="s">
        <v>259</v>
      </c>
      <c r="C116" s="38"/>
      <c r="D116" s="40" t="s">
        <v>260</v>
      </c>
      <c r="E116" s="25" t="s">
        <v>26</v>
      </c>
      <c r="F116" s="78">
        <v>35</v>
      </c>
      <c r="G116" s="79"/>
      <c r="H116" s="32"/>
      <c r="I116" s="32"/>
    </row>
    <row r="117" spans="1:15">
      <c r="A117" s="1"/>
      <c r="B117" s="169" t="s">
        <v>261</v>
      </c>
      <c r="C117" s="166"/>
      <c r="D117" s="166"/>
      <c r="E117" s="166"/>
      <c r="F117" s="166"/>
      <c r="G117" s="166"/>
      <c r="H117" s="166"/>
      <c r="I117" s="167"/>
    </row>
    <row r="118" spans="1:15" s="164" customFormat="1" ht="56.25">
      <c r="A118" s="156"/>
      <c r="B118" s="157" t="s">
        <v>262</v>
      </c>
      <c r="C118" s="158"/>
      <c r="D118" s="159" t="s">
        <v>263</v>
      </c>
      <c r="E118" s="157" t="s">
        <v>26</v>
      </c>
      <c r="F118" s="160">
        <v>5</v>
      </c>
      <c r="G118" s="161"/>
      <c r="H118" s="162"/>
      <c r="I118" s="162"/>
      <c r="J118" s="163"/>
      <c r="K118" s="163"/>
      <c r="L118" s="163"/>
      <c r="M118" s="163"/>
      <c r="N118" s="163"/>
      <c r="O118" s="163"/>
    </row>
    <row r="119" spans="1:15">
      <c r="A119" s="1"/>
      <c r="B119" s="169" t="s">
        <v>264</v>
      </c>
      <c r="C119" s="166"/>
      <c r="D119" s="166"/>
      <c r="E119" s="166"/>
      <c r="F119" s="166"/>
      <c r="G119" s="166"/>
      <c r="H119" s="166"/>
      <c r="I119" s="167"/>
    </row>
    <row r="120" spans="1:15" ht="84">
      <c r="A120" s="1"/>
      <c r="B120" s="77"/>
      <c r="C120" s="38"/>
      <c r="D120" s="82" t="s">
        <v>265</v>
      </c>
      <c r="E120" s="25" t="s">
        <v>36</v>
      </c>
      <c r="F120" s="78">
        <v>420</v>
      </c>
      <c r="G120" s="79"/>
      <c r="H120" s="32"/>
      <c r="I120" s="32"/>
    </row>
    <row r="121" spans="1:15" ht="36">
      <c r="A121" s="1"/>
      <c r="B121" s="77"/>
      <c r="C121" s="38"/>
      <c r="D121" s="83" t="s">
        <v>266</v>
      </c>
      <c r="E121" s="25" t="s">
        <v>36</v>
      </c>
      <c r="F121" s="78">
        <v>1050</v>
      </c>
      <c r="G121" s="79"/>
      <c r="H121" s="32"/>
      <c r="I121" s="32"/>
    </row>
    <row r="122" spans="1:15" ht="36">
      <c r="A122" s="1"/>
      <c r="B122" s="77"/>
      <c r="C122" s="38"/>
      <c r="D122" s="83" t="s">
        <v>267</v>
      </c>
      <c r="E122" s="25" t="s">
        <v>36</v>
      </c>
      <c r="F122" s="78">
        <v>510</v>
      </c>
      <c r="G122" s="79"/>
      <c r="H122" s="32"/>
      <c r="I122" s="32"/>
    </row>
    <row r="123" spans="1:15" ht="105">
      <c r="A123" s="1"/>
      <c r="B123" s="77"/>
      <c r="C123" s="38"/>
      <c r="D123" s="32" t="s">
        <v>268</v>
      </c>
      <c r="E123" s="25" t="s">
        <v>26</v>
      </c>
      <c r="F123" s="78">
        <v>12</v>
      </c>
      <c r="G123" s="79"/>
      <c r="H123" s="32"/>
      <c r="I123" s="32"/>
    </row>
    <row r="124" spans="1:15" ht="60">
      <c r="A124" s="1"/>
      <c r="B124" s="77"/>
      <c r="C124" s="38"/>
      <c r="D124" s="83" t="s">
        <v>269</v>
      </c>
      <c r="E124" s="25" t="s">
        <v>26</v>
      </c>
      <c r="F124" s="78">
        <v>12</v>
      </c>
      <c r="G124" s="79"/>
      <c r="H124" s="32"/>
      <c r="I124" s="32"/>
    </row>
    <row r="125" spans="1:15">
      <c r="A125" s="1"/>
      <c r="B125" s="169" t="s">
        <v>270</v>
      </c>
      <c r="C125" s="166"/>
      <c r="D125" s="166"/>
      <c r="E125" s="166"/>
      <c r="F125" s="166"/>
      <c r="G125" s="166"/>
      <c r="H125" s="166"/>
      <c r="I125" s="167"/>
    </row>
    <row r="126" spans="1:15" ht="45">
      <c r="A126" s="1"/>
      <c r="B126" s="59" t="s">
        <v>271</v>
      </c>
      <c r="C126" s="46"/>
      <c r="D126" s="84" t="s">
        <v>272</v>
      </c>
      <c r="E126" s="59" t="s">
        <v>273</v>
      </c>
      <c r="F126" s="85">
        <v>21</v>
      </c>
      <c r="G126" s="71"/>
      <c r="H126" s="86"/>
      <c r="I126" s="86"/>
    </row>
    <row r="127" spans="1:15" ht="56.25">
      <c r="A127" s="1"/>
      <c r="B127" s="59" t="s">
        <v>271</v>
      </c>
      <c r="C127" s="46"/>
      <c r="D127" s="84" t="s">
        <v>274</v>
      </c>
      <c r="E127" s="59" t="s">
        <v>273</v>
      </c>
      <c r="F127" s="87">
        <v>21</v>
      </c>
      <c r="G127" s="85"/>
      <c r="H127" s="86"/>
      <c r="I127" s="86"/>
    </row>
    <row r="128" spans="1:15" ht="56.25">
      <c r="A128" s="1"/>
      <c r="B128" s="59" t="s">
        <v>275</v>
      </c>
      <c r="C128" s="46"/>
      <c r="D128" s="84" t="s">
        <v>276</v>
      </c>
      <c r="E128" s="59" t="s">
        <v>26</v>
      </c>
      <c r="F128" s="85">
        <v>20</v>
      </c>
      <c r="G128" s="71"/>
      <c r="H128" s="88"/>
      <c r="I128" s="88"/>
    </row>
    <row r="129" spans="1:9" ht="67.5">
      <c r="A129" s="1"/>
      <c r="B129" s="59" t="s">
        <v>277</v>
      </c>
      <c r="C129" s="46"/>
      <c r="D129" s="84" t="s">
        <v>278</v>
      </c>
      <c r="E129" s="59" t="s">
        <v>26</v>
      </c>
      <c r="F129" s="85">
        <v>160</v>
      </c>
      <c r="G129" s="71"/>
      <c r="H129" s="88"/>
      <c r="I129" s="88"/>
    </row>
    <row r="130" spans="1:9" ht="67.5">
      <c r="A130" s="1"/>
      <c r="B130" s="59" t="s">
        <v>279</v>
      </c>
      <c r="C130" s="46"/>
      <c r="D130" s="84" t="s">
        <v>280</v>
      </c>
      <c r="E130" s="59" t="s">
        <v>26</v>
      </c>
      <c r="F130" s="85">
        <v>52</v>
      </c>
      <c r="G130" s="71"/>
      <c r="H130" s="88"/>
      <c r="I130" s="88"/>
    </row>
    <row r="131" spans="1:9" ht="90">
      <c r="A131" s="1"/>
      <c r="B131" s="59" t="s">
        <v>281</v>
      </c>
      <c r="C131" s="46"/>
      <c r="D131" s="84" t="s">
        <v>282</v>
      </c>
      <c r="E131" s="59" t="s">
        <v>273</v>
      </c>
      <c r="F131" s="59">
        <v>50</v>
      </c>
      <c r="G131" s="71"/>
      <c r="H131" s="88"/>
      <c r="I131" s="88"/>
    </row>
    <row r="132" spans="1:9" ht="45">
      <c r="A132" s="1"/>
      <c r="B132" s="59" t="s">
        <v>285</v>
      </c>
      <c r="C132" s="46"/>
      <c r="D132" s="84" t="s">
        <v>286</v>
      </c>
      <c r="E132" s="59" t="s">
        <v>273</v>
      </c>
      <c r="F132" s="85">
        <v>12</v>
      </c>
      <c r="G132" s="71"/>
      <c r="H132" s="86"/>
      <c r="I132" s="86"/>
    </row>
    <row r="133" spans="1:9" ht="56.25">
      <c r="A133" s="1"/>
      <c r="B133" s="59" t="s">
        <v>285</v>
      </c>
      <c r="C133" s="46"/>
      <c r="D133" s="84" t="s">
        <v>288</v>
      </c>
      <c r="E133" s="59" t="s">
        <v>273</v>
      </c>
      <c r="F133" s="85">
        <v>12</v>
      </c>
      <c r="G133" s="85"/>
      <c r="H133" s="86"/>
      <c r="I133" s="86"/>
    </row>
    <row r="134" spans="1:9">
      <c r="A134" s="1"/>
      <c r="B134" s="169" t="s">
        <v>291</v>
      </c>
      <c r="C134" s="166"/>
      <c r="D134" s="166"/>
      <c r="E134" s="166"/>
      <c r="F134" s="166"/>
      <c r="G134" s="166"/>
      <c r="H134" s="166"/>
      <c r="I134" s="167"/>
    </row>
    <row r="135" spans="1:9" ht="90">
      <c r="A135" s="1"/>
      <c r="B135" s="68" t="s">
        <v>292</v>
      </c>
      <c r="C135" s="38"/>
      <c r="D135" s="32" t="s">
        <v>294</v>
      </c>
      <c r="E135" s="66" t="s">
        <v>29</v>
      </c>
      <c r="F135" s="34">
        <f>(2590+F137+F138+F139+F140+F141+F142+F143+F144)*0.25</f>
        <v>822.23249999999996</v>
      </c>
      <c r="G135" s="36"/>
      <c r="H135" s="32"/>
      <c r="I135" s="32"/>
    </row>
    <row r="136" spans="1:9" ht="146.25">
      <c r="A136" s="1"/>
      <c r="B136" s="68" t="s">
        <v>298</v>
      </c>
      <c r="C136" s="38"/>
      <c r="D136" s="89" t="s">
        <v>300</v>
      </c>
      <c r="E136" s="25" t="s">
        <v>273</v>
      </c>
      <c r="F136" s="34">
        <v>9</v>
      </c>
      <c r="G136" s="26"/>
      <c r="H136" s="90"/>
      <c r="I136" s="90"/>
    </row>
    <row r="137" spans="1:9" ht="123.75">
      <c r="A137" s="1"/>
      <c r="B137" s="68" t="s">
        <v>303</v>
      </c>
      <c r="C137" s="38"/>
      <c r="D137" s="32" t="s">
        <v>304</v>
      </c>
      <c r="E137" s="25" t="s">
        <v>25</v>
      </c>
      <c r="F137" s="34">
        <v>95.82</v>
      </c>
      <c r="G137" s="26"/>
      <c r="H137" s="91"/>
      <c r="I137" s="91"/>
    </row>
    <row r="138" spans="1:9" ht="123.75">
      <c r="A138" s="1"/>
      <c r="B138" s="68" t="s">
        <v>305</v>
      </c>
      <c r="C138" s="38"/>
      <c r="D138" s="32" t="s">
        <v>306</v>
      </c>
      <c r="E138" s="25" t="s">
        <v>25</v>
      </c>
      <c r="F138" s="34">
        <v>68</v>
      </c>
      <c r="G138" s="26"/>
      <c r="H138" s="91"/>
      <c r="I138" s="91"/>
    </row>
    <row r="139" spans="1:9" ht="123.75">
      <c r="A139" s="1"/>
      <c r="B139" s="68" t="s">
        <v>307</v>
      </c>
      <c r="C139" s="38"/>
      <c r="D139" s="32" t="s">
        <v>308</v>
      </c>
      <c r="E139" s="25" t="s">
        <v>25</v>
      </c>
      <c r="F139" s="34">
        <v>57.22</v>
      </c>
      <c r="G139" s="26"/>
      <c r="H139" s="91"/>
      <c r="I139" s="91"/>
    </row>
    <row r="140" spans="1:9" ht="123.75">
      <c r="A140" s="1"/>
      <c r="B140" s="68" t="s">
        <v>309</v>
      </c>
      <c r="C140" s="38"/>
      <c r="D140" s="32" t="s">
        <v>310</v>
      </c>
      <c r="E140" s="25" t="s">
        <v>25</v>
      </c>
      <c r="F140" s="34">
        <v>82</v>
      </c>
      <c r="G140" s="58"/>
      <c r="H140" s="86"/>
      <c r="I140" s="86"/>
    </row>
    <row r="141" spans="1:9" ht="123.75">
      <c r="A141" s="1"/>
      <c r="B141" s="68" t="s">
        <v>311</v>
      </c>
      <c r="C141" s="38"/>
      <c r="D141" s="32" t="s">
        <v>312</v>
      </c>
      <c r="E141" s="25" t="s">
        <v>25</v>
      </c>
      <c r="F141" s="34">
        <v>5</v>
      </c>
      <c r="G141" s="58"/>
      <c r="H141" s="86"/>
      <c r="I141" s="86"/>
    </row>
    <row r="142" spans="1:9" ht="123.75">
      <c r="A142" s="1"/>
      <c r="B142" s="68" t="s">
        <v>313</v>
      </c>
      <c r="C142" s="38"/>
      <c r="D142" s="32" t="s">
        <v>314</v>
      </c>
      <c r="E142" s="25" t="s">
        <v>25</v>
      </c>
      <c r="F142" s="34">
        <v>27.74</v>
      </c>
      <c r="G142" s="71"/>
      <c r="H142" s="92"/>
      <c r="I142" s="92"/>
    </row>
    <row r="143" spans="1:9" ht="123.75">
      <c r="A143" s="1"/>
      <c r="B143" s="68" t="s">
        <v>315</v>
      </c>
      <c r="C143" s="38"/>
      <c r="D143" s="32" t="s">
        <v>316</v>
      </c>
      <c r="E143" s="25" t="s">
        <v>25</v>
      </c>
      <c r="F143" s="34">
        <v>186</v>
      </c>
      <c r="G143" s="71"/>
      <c r="H143" s="92"/>
      <c r="I143" s="92"/>
    </row>
    <row r="144" spans="1:9" ht="123.75">
      <c r="A144" s="1"/>
      <c r="B144" s="68" t="s">
        <v>317</v>
      </c>
      <c r="C144" s="38"/>
      <c r="D144" s="32" t="s">
        <v>318</v>
      </c>
      <c r="E144" s="25" t="s">
        <v>25</v>
      </c>
      <c r="F144" s="34">
        <v>177.15</v>
      </c>
      <c r="G144" s="71"/>
      <c r="H144" s="92"/>
      <c r="I144" s="92"/>
    </row>
    <row r="145" spans="1:9" ht="123.75">
      <c r="A145" s="1"/>
      <c r="B145" s="68" t="s">
        <v>319</v>
      </c>
      <c r="C145" s="38"/>
      <c r="D145" s="32" t="s">
        <v>320</v>
      </c>
      <c r="E145" s="25" t="s">
        <v>273</v>
      </c>
      <c r="F145" s="34">
        <v>70</v>
      </c>
      <c r="G145" s="58"/>
      <c r="H145" s="86"/>
      <c r="I145" s="86"/>
    </row>
    <row r="146" spans="1:9" ht="90">
      <c r="A146" s="1"/>
      <c r="B146" s="68" t="s">
        <v>321</v>
      </c>
      <c r="C146" s="38"/>
      <c r="D146" s="32" t="s">
        <v>322</v>
      </c>
      <c r="E146" s="26" t="s">
        <v>36</v>
      </c>
      <c r="F146" s="93">
        <v>3227.55</v>
      </c>
      <c r="G146" s="65"/>
      <c r="H146" s="92"/>
      <c r="I146" s="92"/>
    </row>
    <row r="147" spans="1:9">
      <c r="A147" s="1"/>
      <c r="B147" s="169" t="s">
        <v>323</v>
      </c>
      <c r="C147" s="166"/>
      <c r="D147" s="166"/>
      <c r="E147" s="166"/>
      <c r="F147" s="166"/>
      <c r="G147" s="166"/>
      <c r="H147" s="166"/>
      <c r="I147" s="167"/>
    </row>
    <row r="148" spans="1:9" ht="90.75">
      <c r="A148" s="1"/>
      <c r="B148" s="66" t="s">
        <v>324</v>
      </c>
      <c r="C148" s="38"/>
      <c r="D148" s="94" t="s">
        <v>325</v>
      </c>
      <c r="E148" s="25" t="s">
        <v>25</v>
      </c>
      <c r="F148" s="34">
        <v>556</v>
      </c>
      <c r="G148" s="67"/>
      <c r="H148" s="58"/>
      <c r="I148" s="58"/>
    </row>
    <row r="149" spans="1:9" ht="79.5">
      <c r="A149" s="1"/>
      <c r="B149" s="66" t="s">
        <v>326</v>
      </c>
      <c r="C149" s="38"/>
      <c r="D149" s="94" t="s">
        <v>327</v>
      </c>
      <c r="E149" s="25" t="s">
        <v>36</v>
      </c>
      <c r="F149" s="34">
        <v>4082.2</v>
      </c>
      <c r="G149" s="67"/>
      <c r="H149" s="58"/>
      <c r="I149" s="58"/>
    </row>
    <row r="150" spans="1:9" ht="78.75">
      <c r="A150" s="1"/>
      <c r="B150" s="66" t="s">
        <v>328</v>
      </c>
      <c r="C150" s="38"/>
      <c r="D150" s="48" t="s">
        <v>329</v>
      </c>
      <c r="E150" s="66" t="s">
        <v>26</v>
      </c>
      <c r="F150" s="34">
        <v>1</v>
      </c>
      <c r="G150" s="67"/>
      <c r="H150" s="58"/>
      <c r="I150" s="58"/>
    </row>
    <row r="151" spans="1:9" ht="78.75">
      <c r="A151" s="1"/>
      <c r="B151" s="66" t="s">
        <v>330</v>
      </c>
      <c r="C151" s="38"/>
      <c r="D151" s="48" t="s">
        <v>331</v>
      </c>
      <c r="E151" s="66" t="s">
        <v>26</v>
      </c>
      <c r="F151" s="34">
        <v>1</v>
      </c>
      <c r="G151" s="67"/>
      <c r="H151" s="58"/>
      <c r="I151" s="58"/>
    </row>
    <row r="152" spans="1:9" ht="78.75">
      <c r="A152" s="1"/>
      <c r="B152" s="66" t="s">
        <v>332</v>
      </c>
      <c r="C152" s="38"/>
      <c r="D152" s="48" t="s">
        <v>333</v>
      </c>
      <c r="E152" s="66" t="s">
        <v>26</v>
      </c>
      <c r="F152" s="34">
        <v>4</v>
      </c>
      <c r="G152" s="67"/>
      <c r="H152" s="58"/>
      <c r="I152" s="58"/>
    </row>
    <row r="153" spans="1:9" ht="78.75">
      <c r="A153" s="1"/>
      <c r="B153" s="66" t="s">
        <v>334</v>
      </c>
      <c r="C153" s="38"/>
      <c r="D153" s="48" t="s">
        <v>335</v>
      </c>
      <c r="E153" s="66" t="s">
        <v>26</v>
      </c>
      <c r="F153" s="34">
        <v>1</v>
      </c>
      <c r="G153" s="67"/>
      <c r="H153" s="58"/>
      <c r="I153" s="58"/>
    </row>
    <row r="154" spans="1:9" ht="78.75">
      <c r="A154" s="1"/>
      <c r="B154" s="66" t="s">
        <v>336</v>
      </c>
      <c r="C154" s="38"/>
      <c r="D154" s="48" t="s">
        <v>337</v>
      </c>
      <c r="E154" s="66" t="s">
        <v>26</v>
      </c>
      <c r="F154" s="34">
        <v>1</v>
      </c>
      <c r="G154" s="36"/>
      <c r="H154" s="32"/>
      <c r="I154" s="32"/>
    </row>
    <row r="155" spans="1:9" ht="78.75">
      <c r="A155" s="1"/>
      <c r="B155" s="66" t="s">
        <v>338</v>
      </c>
      <c r="C155" s="38"/>
      <c r="D155" s="48" t="s">
        <v>339</v>
      </c>
      <c r="E155" s="66" t="s">
        <v>26</v>
      </c>
      <c r="F155" s="34">
        <v>1</v>
      </c>
      <c r="G155" s="36"/>
      <c r="H155" s="32"/>
      <c r="I155" s="32"/>
    </row>
    <row r="156" spans="1:9" ht="78.75">
      <c r="A156" s="1"/>
      <c r="B156" s="66" t="s">
        <v>340</v>
      </c>
      <c r="C156" s="38"/>
      <c r="D156" s="48" t="s">
        <v>341</v>
      </c>
      <c r="E156" s="66" t="s">
        <v>26</v>
      </c>
      <c r="F156" s="34">
        <v>2</v>
      </c>
      <c r="G156" s="36"/>
      <c r="H156" s="32"/>
      <c r="I156" s="32"/>
    </row>
    <row r="157" spans="1:9" ht="67.5">
      <c r="A157" s="1"/>
      <c r="B157" s="66" t="s">
        <v>342</v>
      </c>
      <c r="C157" s="38"/>
      <c r="D157" s="40" t="s">
        <v>343</v>
      </c>
      <c r="E157" s="66" t="s">
        <v>25</v>
      </c>
      <c r="F157" s="34">
        <v>89</v>
      </c>
      <c r="G157" s="36"/>
      <c r="H157" s="32"/>
      <c r="I157" s="32"/>
    </row>
    <row r="158" spans="1:9">
      <c r="A158" s="1"/>
      <c r="B158" s="170" t="s">
        <v>344</v>
      </c>
      <c r="C158" s="166"/>
      <c r="D158" s="166"/>
      <c r="E158" s="166"/>
      <c r="F158" s="166"/>
      <c r="G158" s="166"/>
      <c r="H158" s="166"/>
      <c r="I158" s="167"/>
    </row>
    <row r="159" spans="1:9" ht="56.25">
      <c r="A159" s="1"/>
      <c r="B159" s="95" t="s">
        <v>346</v>
      </c>
      <c r="C159" s="38"/>
      <c r="D159" s="89" t="s">
        <v>349</v>
      </c>
      <c r="E159" s="66" t="s">
        <v>26</v>
      </c>
      <c r="F159" s="69">
        <v>88</v>
      </c>
      <c r="G159" s="70"/>
      <c r="H159" s="32"/>
      <c r="I159" s="32"/>
    </row>
    <row r="160" spans="1:9" ht="67.5">
      <c r="A160" s="1"/>
      <c r="B160" s="95" t="s">
        <v>350</v>
      </c>
      <c r="C160" s="38"/>
      <c r="D160" s="89" t="s">
        <v>351</v>
      </c>
      <c r="E160" s="66" t="s">
        <v>26</v>
      </c>
      <c r="F160" s="69">
        <v>8</v>
      </c>
      <c r="G160" s="70"/>
      <c r="H160" s="32"/>
      <c r="I160" s="32"/>
    </row>
    <row r="161" spans="1:15" ht="67.5">
      <c r="A161" s="1"/>
      <c r="B161" s="95" t="s">
        <v>353</v>
      </c>
      <c r="C161" s="38"/>
      <c r="D161" s="89" t="s">
        <v>354</v>
      </c>
      <c r="E161" s="66" t="s">
        <v>26</v>
      </c>
      <c r="F161" s="69">
        <v>3</v>
      </c>
      <c r="G161" s="70"/>
      <c r="H161" s="32"/>
      <c r="I161" s="32"/>
    </row>
    <row r="162" spans="1:15" ht="67.5">
      <c r="A162" s="1"/>
      <c r="B162" s="95" t="s">
        <v>355</v>
      </c>
      <c r="C162" s="38"/>
      <c r="D162" s="89" t="s">
        <v>356</v>
      </c>
      <c r="E162" s="66" t="s">
        <v>26</v>
      </c>
      <c r="F162" s="69">
        <v>33</v>
      </c>
      <c r="G162" s="70"/>
      <c r="H162" s="32"/>
      <c r="I162" s="32"/>
    </row>
    <row r="163" spans="1:15" ht="67.5">
      <c r="A163" s="1"/>
      <c r="B163" s="95" t="s">
        <v>358</v>
      </c>
      <c r="C163" s="38"/>
      <c r="D163" s="89" t="s">
        <v>359</v>
      </c>
      <c r="E163" s="66" t="s">
        <v>26</v>
      </c>
      <c r="F163" s="69">
        <v>5</v>
      </c>
      <c r="G163" s="70"/>
      <c r="H163" s="32"/>
      <c r="I163" s="32"/>
    </row>
    <row r="164" spans="1:15" ht="67.5">
      <c r="A164" s="1"/>
      <c r="B164" s="95" t="s">
        <v>362</v>
      </c>
      <c r="C164" s="38"/>
      <c r="D164" s="89" t="s">
        <v>363</v>
      </c>
      <c r="E164" s="66" t="s">
        <v>26</v>
      </c>
      <c r="F164" s="69">
        <v>9</v>
      </c>
      <c r="G164" s="70"/>
      <c r="H164" s="32"/>
      <c r="I164" s="32"/>
    </row>
    <row r="165" spans="1:15" ht="67.5">
      <c r="A165" s="1"/>
      <c r="B165" s="95" t="s">
        <v>365</v>
      </c>
      <c r="C165" s="38"/>
      <c r="D165" s="89" t="s">
        <v>367</v>
      </c>
      <c r="E165" s="66" t="s">
        <v>26</v>
      </c>
      <c r="F165" s="69">
        <v>50</v>
      </c>
      <c r="G165" s="70"/>
      <c r="H165" s="32"/>
      <c r="I165" s="32"/>
    </row>
    <row r="166" spans="1:15" ht="56.25">
      <c r="A166" s="1"/>
      <c r="B166" s="95" t="s">
        <v>368</v>
      </c>
      <c r="C166" s="38"/>
      <c r="D166" s="89" t="s">
        <v>369</v>
      </c>
      <c r="E166" s="66" t="s">
        <v>26</v>
      </c>
      <c r="F166" s="69">
        <v>3</v>
      </c>
      <c r="G166" s="70"/>
      <c r="H166" s="32"/>
      <c r="I166" s="32"/>
    </row>
    <row r="167" spans="1:15" ht="33.75">
      <c r="A167" s="1"/>
      <c r="B167" s="95" t="s">
        <v>370</v>
      </c>
      <c r="C167" s="38"/>
      <c r="D167" s="89" t="s">
        <v>371</v>
      </c>
      <c r="E167" s="66" t="s">
        <v>26</v>
      </c>
      <c r="F167" s="69">
        <v>1</v>
      </c>
      <c r="G167" s="70"/>
      <c r="H167" s="32"/>
      <c r="I167" s="32"/>
    </row>
    <row r="168" spans="1:15" ht="22.5">
      <c r="A168" s="1"/>
      <c r="B168" s="95" t="s">
        <v>372</v>
      </c>
      <c r="C168" s="38"/>
      <c r="D168" s="89" t="s">
        <v>373</v>
      </c>
      <c r="E168" s="66" t="s">
        <v>26</v>
      </c>
      <c r="F168" s="69">
        <v>1</v>
      </c>
      <c r="G168" s="70"/>
      <c r="H168" s="32"/>
      <c r="I168" s="32"/>
    </row>
    <row r="169" spans="1:15" ht="33.75">
      <c r="A169" s="1"/>
      <c r="B169" s="95" t="s">
        <v>374</v>
      </c>
      <c r="C169" s="38"/>
      <c r="D169" s="89" t="s">
        <v>375</v>
      </c>
      <c r="E169" s="66" t="s">
        <v>26</v>
      </c>
      <c r="F169" s="69">
        <v>1</v>
      </c>
      <c r="G169" s="70"/>
      <c r="H169" s="32"/>
      <c r="I169" s="32"/>
    </row>
    <row r="170" spans="1:15" ht="33.75">
      <c r="A170" s="1"/>
      <c r="B170" s="95" t="s">
        <v>376</v>
      </c>
      <c r="C170" s="38"/>
      <c r="D170" s="89" t="s">
        <v>377</v>
      </c>
      <c r="E170" s="66" t="s">
        <v>26</v>
      </c>
      <c r="F170" s="69">
        <v>5</v>
      </c>
      <c r="G170" s="70"/>
      <c r="H170" s="32"/>
      <c r="I170" s="32"/>
    </row>
    <row r="171" spans="1:15" ht="33.75">
      <c r="A171" s="1"/>
      <c r="B171" s="95" t="s">
        <v>378</v>
      </c>
      <c r="C171" s="38"/>
      <c r="D171" s="89" t="s">
        <v>379</v>
      </c>
      <c r="E171" s="66" t="s">
        <v>26</v>
      </c>
      <c r="F171" s="69">
        <v>1</v>
      </c>
      <c r="G171" s="70"/>
      <c r="H171" s="32"/>
      <c r="I171" s="32"/>
    </row>
    <row r="172" spans="1:15" ht="45">
      <c r="A172" s="1"/>
      <c r="B172" s="95" t="s">
        <v>380</v>
      </c>
      <c r="C172" s="38"/>
      <c r="D172" s="89" t="s">
        <v>381</v>
      </c>
      <c r="E172" s="66" t="s">
        <v>36</v>
      </c>
      <c r="F172" s="66">
        <v>691.83600000000001</v>
      </c>
      <c r="G172" s="26"/>
      <c r="H172" s="32"/>
      <c r="I172" s="32"/>
    </row>
    <row r="173" spans="1:15" ht="45">
      <c r="A173" s="1"/>
      <c r="B173" s="95" t="s">
        <v>382</v>
      </c>
      <c r="C173" s="38"/>
      <c r="D173" s="89" t="s">
        <v>383</v>
      </c>
      <c r="E173" s="66" t="s">
        <v>36</v>
      </c>
      <c r="F173" s="66">
        <v>386.43</v>
      </c>
      <c r="G173" s="26"/>
      <c r="H173" s="32"/>
      <c r="I173" s="32"/>
    </row>
    <row r="174" spans="1:15" ht="45">
      <c r="A174" s="1"/>
      <c r="B174" s="95" t="s">
        <v>384</v>
      </c>
      <c r="C174" s="38"/>
      <c r="D174" s="89" t="s">
        <v>385</v>
      </c>
      <c r="E174" s="66" t="s">
        <v>36</v>
      </c>
      <c r="F174" s="66">
        <v>75.92</v>
      </c>
      <c r="G174" s="26"/>
      <c r="H174" s="32"/>
      <c r="I174" s="32"/>
    </row>
    <row r="175" spans="1:15" ht="45">
      <c r="A175" s="1"/>
      <c r="B175" s="95" t="s">
        <v>386</v>
      </c>
      <c r="C175" s="38"/>
      <c r="D175" s="89" t="s">
        <v>387</v>
      </c>
      <c r="E175" s="66" t="s">
        <v>26</v>
      </c>
      <c r="F175" s="69">
        <v>6</v>
      </c>
      <c r="G175" s="70"/>
      <c r="H175" s="32"/>
      <c r="I175" s="32"/>
    </row>
    <row r="176" spans="1:15" ht="22.5">
      <c r="A176" s="1"/>
      <c r="B176" s="95" t="s">
        <v>388</v>
      </c>
      <c r="C176" s="38"/>
      <c r="D176" s="32" t="s">
        <v>389</v>
      </c>
      <c r="E176" s="59" t="s">
        <v>36</v>
      </c>
      <c r="F176" s="85">
        <v>1596</v>
      </c>
      <c r="G176" s="79"/>
      <c r="H176" s="32"/>
      <c r="I176" s="32"/>
      <c r="J176" s="2"/>
      <c r="K176" s="2"/>
      <c r="L176" s="2"/>
      <c r="M176" s="2"/>
      <c r="N176" s="2"/>
      <c r="O176" s="2"/>
    </row>
    <row r="177" spans="1:9">
      <c r="A177" s="1"/>
      <c r="B177" s="165" t="s">
        <v>390</v>
      </c>
      <c r="C177" s="166"/>
      <c r="D177" s="166"/>
      <c r="E177" s="166"/>
      <c r="F177" s="166"/>
      <c r="G177" s="166"/>
      <c r="H177" s="166"/>
      <c r="I177" s="167"/>
    </row>
    <row r="178" spans="1:9" ht="67.5">
      <c r="A178" s="1"/>
      <c r="B178" s="26" t="s">
        <v>391</v>
      </c>
      <c r="C178" s="38"/>
      <c r="D178" s="40" t="s">
        <v>392</v>
      </c>
      <c r="E178" s="76" t="s">
        <v>26</v>
      </c>
      <c r="F178" s="36">
        <v>4</v>
      </c>
      <c r="G178" s="36"/>
      <c r="H178" s="32"/>
      <c r="I178" s="32"/>
    </row>
    <row r="179" spans="1:9" ht="135">
      <c r="A179" s="1"/>
      <c r="B179" s="26" t="s">
        <v>393</v>
      </c>
      <c r="C179" s="38"/>
      <c r="D179" s="40" t="s">
        <v>394</v>
      </c>
      <c r="E179" s="76" t="s">
        <v>26</v>
      </c>
      <c r="F179" s="36">
        <v>2</v>
      </c>
      <c r="G179" s="36"/>
      <c r="H179" s="32"/>
      <c r="I179" s="32"/>
    </row>
    <row r="180" spans="1:9" ht="120">
      <c r="A180" s="1"/>
      <c r="B180" s="26" t="s">
        <v>395</v>
      </c>
      <c r="C180" s="38"/>
      <c r="D180" s="40" t="s">
        <v>396</v>
      </c>
      <c r="E180" s="76" t="s">
        <v>26</v>
      </c>
      <c r="F180" s="36">
        <v>8</v>
      </c>
      <c r="G180" s="36"/>
      <c r="H180" s="32"/>
      <c r="I180" s="32"/>
    </row>
    <row r="181" spans="1:9" ht="165">
      <c r="A181" s="1"/>
      <c r="B181" s="26" t="s">
        <v>397</v>
      </c>
      <c r="C181" s="38"/>
      <c r="D181" s="40" t="s">
        <v>398</v>
      </c>
      <c r="E181" s="76" t="s">
        <v>26</v>
      </c>
      <c r="F181" s="36">
        <v>8</v>
      </c>
      <c r="G181" s="36"/>
      <c r="H181" s="32"/>
      <c r="I181" s="32"/>
    </row>
    <row r="182" spans="1:9" ht="120">
      <c r="A182" s="1"/>
      <c r="B182" s="26" t="s">
        <v>399</v>
      </c>
      <c r="C182" s="38"/>
      <c r="D182" s="40" t="s">
        <v>400</v>
      </c>
      <c r="E182" s="76" t="s">
        <v>26</v>
      </c>
      <c r="F182" s="36">
        <v>1</v>
      </c>
      <c r="G182" s="36"/>
      <c r="H182" s="32"/>
      <c r="I182" s="32"/>
    </row>
    <row r="183" spans="1:9" ht="78.75">
      <c r="A183" s="1"/>
      <c r="B183" s="26" t="s">
        <v>402</v>
      </c>
      <c r="C183" s="38"/>
      <c r="D183" s="40" t="s">
        <v>403</v>
      </c>
      <c r="E183" s="76" t="s">
        <v>26</v>
      </c>
      <c r="F183" s="36">
        <v>1</v>
      </c>
      <c r="G183" s="36"/>
      <c r="H183" s="32"/>
      <c r="I183" s="32"/>
    </row>
    <row r="184" spans="1:9" ht="240">
      <c r="A184" s="1"/>
      <c r="B184" s="26" t="s">
        <v>406</v>
      </c>
      <c r="C184" s="38"/>
      <c r="D184" s="40" t="s">
        <v>407</v>
      </c>
      <c r="E184" s="76" t="s">
        <v>408</v>
      </c>
      <c r="F184" s="36">
        <v>90</v>
      </c>
      <c r="G184" s="36"/>
      <c r="H184" s="32"/>
      <c r="I184" s="32"/>
    </row>
    <row r="185" spans="1:9" ht="255">
      <c r="A185" s="1"/>
      <c r="B185" s="26" t="s">
        <v>409</v>
      </c>
      <c r="C185" s="38"/>
      <c r="D185" s="97" t="s">
        <v>410</v>
      </c>
      <c r="E185" s="98" t="s">
        <v>26</v>
      </c>
      <c r="F185" s="67">
        <v>1</v>
      </c>
      <c r="G185" s="67"/>
      <c r="H185" s="58"/>
      <c r="I185" s="58"/>
    </row>
    <row r="186" spans="1:9" ht="180">
      <c r="A186" s="1"/>
      <c r="B186" s="26" t="s">
        <v>415</v>
      </c>
      <c r="C186" s="38"/>
      <c r="D186" s="97" t="s">
        <v>416</v>
      </c>
      <c r="E186" s="98" t="s">
        <v>26</v>
      </c>
      <c r="F186" s="67">
        <v>1</v>
      </c>
      <c r="G186" s="67"/>
      <c r="H186" s="58"/>
      <c r="I186" s="58"/>
    </row>
    <row r="187" spans="1:9" ht="101.25">
      <c r="A187" s="1"/>
      <c r="B187" s="26" t="s">
        <v>418</v>
      </c>
      <c r="C187" s="38"/>
      <c r="D187" s="97" t="s">
        <v>420</v>
      </c>
      <c r="E187" s="98" t="s">
        <v>26</v>
      </c>
      <c r="F187" s="67">
        <v>12</v>
      </c>
      <c r="G187" s="67"/>
      <c r="H187" s="58"/>
      <c r="I187" s="58"/>
    </row>
    <row r="188" spans="1:9" ht="112.5">
      <c r="A188" s="1"/>
      <c r="B188" s="26" t="s">
        <v>423</v>
      </c>
      <c r="C188" s="38"/>
      <c r="D188" s="40" t="s">
        <v>424</v>
      </c>
      <c r="E188" s="76" t="s">
        <v>26</v>
      </c>
      <c r="F188" s="36">
        <v>12</v>
      </c>
      <c r="G188" s="36"/>
      <c r="H188" s="32"/>
      <c r="I188" s="32"/>
    </row>
    <row r="189" spans="1:9" ht="78.75">
      <c r="A189" s="1"/>
      <c r="B189" s="26" t="s">
        <v>427</v>
      </c>
      <c r="C189" s="38"/>
      <c r="D189" s="40" t="s">
        <v>428</v>
      </c>
      <c r="E189" s="76" t="s">
        <v>26</v>
      </c>
      <c r="F189" s="36">
        <v>3</v>
      </c>
      <c r="G189" s="36"/>
      <c r="H189" s="32"/>
      <c r="I189" s="32"/>
    </row>
    <row r="190" spans="1:9" ht="101.25">
      <c r="A190" s="1"/>
      <c r="B190" s="26" t="s">
        <v>431</v>
      </c>
      <c r="C190" s="38"/>
      <c r="D190" s="40" t="s">
        <v>432</v>
      </c>
      <c r="E190" s="76" t="s">
        <v>26</v>
      </c>
      <c r="F190" s="36">
        <v>7</v>
      </c>
      <c r="G190" s="36"/>
      <c r="H190" s="32"/>
      <c r="I190" s="32"/>
    </row>
    <row r="191" spans="1:9" ht="165">
      <c r="A191" s="1"/>
      <c r="B191" s="26" t="s">
        <v>436</v>
      </c>
      <c r="C191" s="38"/>
      <c r="D191" s="40" t="s">
        <v>438</v>
      </c>
      <c r="E191" s="76" t="s">
        <v>26</v>
      </c>
      <c r="F191" s="36">
        <v>34</v>
      </c>
      <c r="G191" s="36"/>
      <c r="H191" s="32"/>
      <c r="I191" s="32"/>
    </row>
    <row r="192" spans="1:9" ht="101.25">
      <c r="A192" s="1"/>
      <c r="B192" s="26" t="s">
        <v>441</v>
      </c>
      <c r="C192" s="38"/>
      <c r="D192" s="32" t="s">
        <v>442</v>
      </c>
      <c r="E192" s="76" t="s">
        <v>26</v>
      </c>
      <c r="F192" s="36">
        <v>1</v>
      </c>
      <c r="G192" s="36"/>
      <c r="H192" s="32"/>
      <c r="I192" s="32"/>
    </row>
    <row r="193" spans="1:9" ht="56.25">
      <c r="A193" s="1"/>
      <c r="B193" s="26" t="s">
        <v>443</v>
      </c>
      <c r="C193" s="38"/>
      <c r="D193" s="40" t="s">
        <v>446</v>
      </c>
      <c r="E193" s="76" t="s">
        <v>26</v>
      </c>
      <c r="F193" s="36">
        <v>1</v>
      </c>
      <c r="G193" s="36"/>
      <c r="H193" s="32"/>
      <c r="I193" s="32"/>
    </row>
    <row r="194" spans="1:9" ht="135">
      <c r="A194" s="1"/>
      <c r="B194" s="26" t="s">
        <v>449</v>
      </c>
      <c r="C194" s="38"/>
      <c r="D194" s="40" t="s">
        <v>452</v>
      </c>
      <c r="E194" s="26" t="s">
        <v>26</v>
      </c>
      <c r="F194" s="36">
        <v>660</v>
      </c>
      <c r="G194" s="36"/>
      <c r="H194" s="32"/>
      <c r="I194" s="32"/>
    </row>
    <row r="195" spans="1:9" ht="135">
      <c r="A195" s="1"/>
      <c r="B195" s="26" t="s">
        <v>455</v>
      </c>
      <c r="C195" s="38"/>
      <c r="D195" s="97" t="s">
        <v>456</v>
      </c>
      <c r="E195" s="71" t="s">
        <v>26</v>
      </c>
      <c r="F195" s="101">
        <v>100</v>
      </c>
      <c r="G195" s="30"/>
      <c r="H195" s="32"/>
      <c r="I195" s="32"/>
    </row>
    <row r="196" spans="1:9" ht="45">
      <c r="A196" s="1"/>
      <c r="B196" s="26" t="s">
        <v>461</v>
      </c>
      <c r="C196" s="38"/>
      <c r="D196" s="40" t="s">
        <v>462</v>
      </c>
      <c r="E196" s="76" t="s">
        <v>26</v>
      </c>
      <c r="F196" s="36">
        <v>5</v>
      </c>
      <c r="G196" s="36"/>
      <c r="H196" s="32"/>
      <c r="I196" s="32"/>
    </row>
    <row r="197" spans="1:9" ht="123.75">
      <c r="A197" s="1"/>
      <c r="B197" s="26" t="s">
        <v>463</v>
      </c>
      <c r="C197" s="38"/>
      <c r="D197" s="40" t="s">
        <v>464</v>
      </c>
      <c r="E197" s="76" t="s">
        <v>36</v>
      </c>
      <c r="F197" s="36">
        <v>550</v>
      </c>
      <c r="G197" s="36"/>
      <c r="H197" s="32"/>
      <c r="I197" s="32"/>
    </row>
    <row r="198" spans="1:9" ht="123.75">
      <c r="A198" s="1"/>
      <c r="B198" s="26" t="s">
        <v>465</v>
      </c>
      <c r="C198" s="38"/>
      <c r="D198" s="40" t="s">
        <v>466</v>
      </c>
      <c r="E198" s="76" t="s">
        <v>36</v>
      </c>
      <c r="F198" s="36">
        <v>550</v>
      </c>
      <c r="G198" s="36"/>
      <c r="H198" s="32"/>
      <c r="I198" s="32"/>
    </row>
    <row r="199" spans="1:9" ht="123.75">
      <c r="A199" s="1"/>
      <c r="B199" s="26" t="s">
        <v>467</v>
      </c>
      <c r="C199" s="38"/>
      <c r="D199" s="40" t="s">
        <v>468</v>
      </c>
      <c r="E199" s="76" t="s">
        <v>36</v>
      </c>
      <c r="F199" s="36">
        <v>2500</v>
      </c>
      <c r="G199" s="36"/>
      <c r="H199" s="32"/>
      <c r="I199" s="32"/>
    </row>
    <row r="200" spans="1:9" ht="123.75">
      <c r="A200" s="1"/>
      <c r="B200" s="26" t="s">
        <v>469</v>
      </c>
      <c r="C200" s="38"/>
      <c r="D200" s="40" t="s">
        <v>470</v>
      </c>
      <c r="E200" s="76" t="s">
        <v>36</v>
      </c>
      <c r="F200" s="36">
        <v>2500</v>
      </c>
      <c r="G200" s="36"/>
      <c r="H200" s="32"/>
      <c r="I200" s="32"/>
    </row>
    <row r="201" spans="1:9" ht="123.75">
      <c r="A201" s="1"/>
      <c r="B201" s="26" t="s">
        <v>471</v>
      </c>
      <c r="C201" s="38"/>
      <c r="D201" s="40" t="s">
        <v>472</v>
      </c>
      <c r="E201" s="76" t="s">
        <v>36</v>
      </c>
      <c r="F201" s="36">
        <v>1000</v>
      </c>
      <c r="G201" s="36"/>
      <c r="H201" s="32"/>
      <c r="I201" s="32"/>
    </row>
    <row r="202" spans="1:9" ht="123.75">
      <c r="A202" s="1"/>
      <c r="B202" s="26" t="s">
        <v>473</v>
      </c>
      <c r="C202" s="38"/>
      <c r="D202" s="40" t="s">
        <v>474</v>
      </c>
      <c r="E202" s="76" t="s">
        <v>36</v>
      </c>
      <c r="F202" s="36">
        <v>200</v>
      </c>
      <c r="G202" s="36"/>
      <c r="H202" s="32"/>
      <c r="I202" s="32"/>
    </row>
    <row r="203" spans="1:9" ht="165">
      <c r="A203" s="1"/>
      <c r="B203" s="26" t="s">
        <v>475</v>
      </c>
      <c r="C203" s="38"/>
      <c r="D203" s="40" t="s">
        <v>476</v>
      </c>
      <c r="E203" s="76" t="s">
        <v>36</v>
      </c>
      <c r="F203" s="36">
        <v>80</v>
      </c>
      <c r="G203" s="36"/>
      <c r="H203" s="32"/>
      <c r="I203" s="32"/>
    </row>
    <row r="204" spans="1:9" ht="195">
      <c r="A204" s="1"/>
      <c r="B204" s="26" t="s">
        <v>477</v>
      </c>
      <c r="C204" s="38"/>
      <c r="D204" s="40" t="s">
        <v>478</v>
      </c>
      <c r="E204" s="76" t="s">
        <v>36</v>
      </c>
      <c r="F204" s="36">
        <v>20</v>
      </c>
      <c r="G204" s="36"/>
      <c r="H204" s="32"/>
      <c r="I204" s="32"/>
    </row>
    <row r="205" spans="1:9" ht="195">
      <c r="A205" s="1"/>
      <c r="B205" s="26" t="s">
        <v>479</v>
      </c>
      <c r="C205" s="38"/>
      <c r="D205" s="40" t="s">
        <v>480</v>
      </c>
      <c r="E205" s="76" t="s">
        <v>36</v>
      </c>
      <c r="F205" s="36">
        <v>80</v>
      </c>
      <c r="G205" s="36"/>
      <c r="H205" s="32"/>
      <c r="I205" s="32"/>
    </row>
    <row r="206" spans="1:9" ht="195">
      <c r="A206" s="1"/>
      <c r="B206" s="26" t="s">
        <v>481</v>
      </c>
      <c r="C206" s="38"/>
      <c r="D206" s="40" t="s">
        <v>482</v>
      </c>
      <c r="E206" s="76" t="s">
        <v>36</v>
      </c>
      <c r="F206" s="36">
        <v>20</v>
      </c>
      <c r="G206" s="36"/>
      <c r="H206" s="32"/>
      <c r="I206" s="32"/>
    </row>
    <row r="207" spans="1:9" ht="165">
      <c r="A207" s="1"/>
      <c r="B207" s="26" t="s">
        <v>479</v>
      </c>
      <c r="C207" s="38"/>
      <c r="D207" s="40" t="s">
        <v>484</v>
      </c>
      <c r="E207" s="76" t="s">
        <v>26</v>
      </c>
      <c r="F207" s="36">
        <v>1</v>
      </c>
      <c r="G207" s="36"/>
      <c r="H207" s="32"/>
      <c r="I207" s="32"/>
    </row>
    <row r="208" spans="1:9" ht="165">
      <c r="A208" s="1"/>
      <c r="B208" s="26" t="s">
        <v>481</v>
      </c>
      <c r="C208" s="38"/>
      <c r="D208" s="40" t="s">
        <v>485</v>
      </c>
      <c r="E208" s="76" t="s">
        <v>26</v>
      </c>
      <c r="F208" s="36">
        <v>1</v>
      </c>
      <c r="G208" s="36"/>
      <c r="H208" s="32"/>
      <c r="I208" s="32"/>
    </row>
    <row r="209" spans="1:9" ht="123.75">
      <c r="A209" s="1"/>
      <c r="B209" s="26" t="s">
        <v>486</v>
      </c>
      <c r="C209" s="38"/>
      <c r="D209" s="40" t="s">
        <v>487</v>
      </c>
      <c r="E209" s="76" t="s">
        <v>36</v>
      </c>
      <c r="F209" s="36">
        <v>40</v>
      </c>
      <c r="G209" s="36"/>
      <c r="H209" s="32"/>
      <c r="I209" s="32"/>
    </row>
    <row r="210" spans="1:9" ht="135">
      <c r="A210" s="1"/>
      <c r="B210" s="26" t="s">
        <v>488</v>
      </c>
      <c r="C210" s="38"/>
      <c r="D210" s="40" t="s">
        <v>489</v>
      </c>
      <c r="E210" s="26" t="s">
        <v>26</v>
      </c>
      <c r="F210" s="36">
        <v>50</v>
      </c>
      <c r="G210" s="36"/>
      <c r="H210" s="32"/>
      <c r="I210" s="32"/>
    </row>
    <row r="211" spans="1:9" ht="90">
      <c r="A211" s="1"/>
      <c r="B211" s="26" t="s">
        <v>490</v>
      </c>
      <c r="C211" s="38"/>
      <c r="D211" s="32" t="s">
        <v>491</v>
      </c>
      <c r="E211" s="26" t="s">
        <v>26</v>
      </c>
      <c r="F211" s="36">
        <v>13</v>
      </c>
      <c r="G211" s="36"/>
      <c r="H211" s="32"/>
      <c r="I211" s="32"/>
    </row>
    <row r="212" spans="1:9" ht="78.75">
      <c r="A212" s="1"/>
      <c r="B212" s="26" t="s">
        <v>492</v>
      </c>
      <c r="C212" s="38"/>
      <c r="D212" s="32" t="s">
        <v>493</v>
      </c>
      <c r="E212" s="26" t="s">
        <v>26</v>
      </c>
      <c r="F212" s="36">
        <v>13</v>
      </c>
      <c r="G212" s="36"/>
      <c r="H212" s="32"/>
      <c r="I212" s="32"/>
    </row>
    <row r="213" spans="1:9" ht="33.75">
      <c r="A213" s="1"/>
      <c r="B213" s="26" t="s">
        <v>495</v>
      </c>
      <c r="C213" s="38"/>
      <c r="D213" s="40" t="s">
        <v>496</v>
      </c>
      <c r="E213" s="76" t="s">
        <v>26</v>
      </c>
      <c r="F213" s="36">
        <v>1</v>
      </c>
      <c r="G213" s="118"/>
      <c r="H213" s="32"/>
      <c r="I213" s="32"/>
    </row>
    <row r="214" spans="1:9" ht="33.75">
      <c r="A214" s="1"/>
      <c r="B214" s="26" t="s">
        <v>500</v>
      </c>
      <c r="C214" s="38"/>
      <c r="D214" s="40" t="s">
        <v>501</v>
      </c>
      <c r="E214" s="76" t="s">
        <v>26</v>
      </c>
      <c r="F214" s="36">
        <v>1</v>
      </c>
      <c r="G214" s="118"/>
      <c r="H214" s="32"/>
      <c r="I214" s="32"/>
    </row>
    <row r="215" spans="1:9">
      <c r="A215" s="1"/>
      <c r="B215" s="165" t="s">
        <v>502</v>
      </c>
      <c r="C215" s="166"/>
      <c r="D215" s="166"/>
      <c r="E215" s="166"/>
      <c r="F215" s="166"/>
      <c r="G215" s="166"/>
      <c r="H215" s="166"/>
      <c r="I215" s="167"/>
    </row>
    <row r="216" spans="1:9" ht="33.75">
      <c r="A216" s="1"/>
      <c r="B216" s="26" t="s">
        <v>503</v>
      </c>
      <c r="C216" s="38"/>
      <c r="D216" s="40" t="s">
        <v>504</v>
      </c>
      <c r="E216" s="76" t="s">
        <v>25</v>
      </c>
      <c r="F216" s="36">
        <v>11584.03</v>
      </c>
      <c r="G216" s="36"/>
      <c r="H216" s="32"/>
      <c r="I216" s="32"/>
    </row>
    <row r="217" spans="1:9" ht="45">
      <c r="A217" s="1"/>
      <c r="B217" s="26" t="s">
        <v>505</v>
      </c>
      <c r="C217" s="38"/>
      <c r="D217" s="10" t="s">
        <v>506</v>
      </c>
      <c r="E217" s="76" t="s">
        <v>507</v>
      </c>
      <c r="F217" s="36">
        <v>1</v>
      </c>
      <c r="G217" s="36"/>
      <c r="H217" s="32"/>
      <c r="I217" s="32"/>
    </row>
    <row r="218" spans="1:9">
      <c r="A218" s="1"/>
      <c r="B218" s="2"/>
      <c r="C218" s="50"/>
      <c r="D218" s="50"/>
      <c r="E218" s="50"/>
      <c r="F218" s="52"/>
      <c r="G218" s="128"/>
      <c r="H218" s="10"/>
      <c r="I218" s="10"/>
    </row>
    <row r="219" spans="1:9">
      <c r="A219" s="1"/>
      <c r="B219" s="2"/>
      <c r="C219" s="50"/>
      <c r="D219" s="50"/>
      <c r="E219" s="50"/>
      <c r="F219" s="52"/>
      <c r="G219" s="128"/>
      <c r="H219" s="10"/>
      <c r="I219" s="10"/>
    </row>
    <row r="220" spans="1:9">
      <c r="A220" s="1"/>
      <c r="B220" s="2"/>
      <c r="C220" s="50"/>
      <c r="D220" s="50"/>
      <c r="E220" s="50"/>
      <c r="F220" s="52"/>
      <c r="G220" s="128"/>
      <c r="H220" s="10"/>
      <c r="I220" s="10"/>
    </row>
    <row r="221" spans="1:9">
      <c r="A221" s="1"/>
      <c r="B221" s="2"/>
      <c r="C221" s="50"/>
      <c r="D221" s="50"/>
      <c r="E221" s="50"/>
      <c r="F221" s="52"/>
      <c r="G221" s="128"/>
      <c r="H221" s="10"/>
      <c r="I221" s="10"/>
    </row>
    <row r="222" spans="1:9">
      <c r="A222" s="1"/>
      <c r="B222" s="2"/>
      <c r="C222" s="50"/>
      <c r="D222" s="50"/>
      <c r="E222" s="50"/>
      <c r="F222" s="52"/>
      <c r="G222" s="128"/>
      <c r="H222" s="10"/>
      <c r="I222" s="10"/>
    </row>
    <row r="223" spans="1:9">
      <c r="A223" s="1"/>
      <c r="B223" s="2"/>
      <c r="C223" s="50"/>
      <c r="D223" s="50"/>
      <c r="E223" s="50"/>
      <c r="F223" s="52"/>
      <c r="G223" s="128"/>
      <c r="H223" s="10"/>
      <c r="I223" s="10"/>
    </row>
    <row r="224" spans="1:9">
      <c r="A224" s="1"/>
      <c r="B224" s="2"/>
      <c r="C224" s="50"/>
      <c r="D224" s="50"/>
      <c r="E224" s="50"/>
      <c r="F224" s="52"/>
      <c r="G224" s="128"/>
      <c r="H224" s="10"/>
      <c r="I224" s="10"/>
    </row>
    <row r="225" spans="1:9">
      <c r="A225" s="1"/>
      <c r="B225" s="2"/>
      <c r="C225" s="50"/>
      <c r="D225" s="50"/>
      <c r="E225" s="50"/>
      <c r="F225" s="52"/>
      <c r="G225" s="128"/>
      <c r="H225" s="10"/>
      <c r="I225" s="10"/>
    </row>
    <row r="226" spans="1:9">
      <c r="A226" s="1"/>
      <c r="B226" s="2"/>
      <c r="C226" s="50"/>
      <c r="D226" s="50"/>
      <c r="E226" s="50"/>
      <c r="F226" s="52"/>
      <c r="G226" s="128"/>
      <c r="H226" s="10"/>
      <c r="I226" s="10"/>
    </row>
    <row r="227" spans="1:9">
      <c r="A227" s="1"/>
      <c r="B227" s="2"/>
      <c r="C227" s="50"/>
      <c r="D227" s="50"/>
      <c r="E227" s="50"/>
      <c r="F227" s="52"/>
      <c r="G227" s="128"/>
      <c r="H227" s="10"/>
      <c r="I227" s="10"/>
    </row>
    <row r="228" spans="1:9">
      <c r="A228" s="1"/>
      <c r="B228" s="2"/>
      <c r="C228" s="50"/>
      <c r="D228" s="50"/>
      <c r="E228" s="50"/>
      <c r="F228" s="52"/>
      <c r="G228" s="128"/>
      <c r="H228" s="10"/>
      <c r="I228" s="10"/>
    </row>
    <row r="229" spans="1:9">
      <c r="A229" s="1"/>
      <c r="B229" s="2"/>
      <c r="C229" s="50"/>
      <c r="D229" s="50"/>
      <c r="E229" s="50"/>
      <c r="F229" s="52"/>
      <c r="G229" s="128"/>
      <c r="H229" s="10"/>
      <c r="I229" s="10"/>
    </row>
    <row r="230" spans="1:9">
      <c r="A230" s="1"/>
      <c r="B230" s="2"/>
      <c r="C230" s="50"/>
      <c r="D230" s="50"/>
      <c r="E230" s="50"/>
      <c r="F230" s="52"/>
      <c r="G230" s="128"/>
      <c r="H230" s="10"/>
      <c r="I230" s="10"/>
    </row>
    <row r="231" spans="1:9">
      <c r="A231" s="1"/>
      <c r="B231" s="2"/>
      <c r="C231" s="50"/>
      <c r="D231" s="50"/>
      <c r="E231" s="50"/>
      <c r="F231" s="52"/>
      <c r="G231" s="128"/>
      <c r="H231" s="10"/>
      <c r="I231" s="10"/>
    </row>
    <row r="232" spans="1:9">
      <c r="A232" s="1"/>
      <c r="B232" s="2"/>
      <c r="C232" s="50"/>
      <c r="D232" s="50"/>
      <c r="E232" s="50"/>
      <c r="F232" s="52"/>
      <c r="G232" s="128"/>
      <c r="H232" s="10"/>
      <c r="I232" s="10"/>
    </row>
    <row r="233" spans="1:9">
      <c r="A233" s="1"/>
      <c r="B233" s="2"/>
      <c r="C233" s="50"/>
      <c r="D233" s="50"/>
      <c r="E233" s="50"/>
      <c r="F233" s="52"/>
      <c r="G233" s="128"/>
      <c r="H233" s="10"/>
      <c r="I233" s="10"/>
    </row>
    <row r="234" spans="1:9">
      <c r="A234" s="1"/>
      <c r="B234" s="2"/>
      <c r="C234" s="50"/>
      <c r="D234" s="50"/>
      <c r="E234" s="50"/>
      <c r="F234" s="52"/>
      <c r="G234" s="128"/>
      <c r="H234" s="10"/>
      <c r="I234" s="10"/>
    </row>
    <row r="235" spans="1:9">
      <c r="A235" s="1"/>
      <c r="B235" s="2"/>
      <c r="C235" s="50"/>
      <c r="D235" s="50"/>
      <c r="E235" s="50"/>
      <c r="F235" s="52"/>
      <c r="G235" s="128"/>
      <c r="H235" s="10"/>
      <c r="I235" s="10"/>
    </row>
    <row r="236" spans="1:9">
      <c r="A236" s="1"/>
      <c r="B236" s="2"/>
      <c r="C236" s="50"/>
      <c r="D236" s="50"/>
      <c r="E236" s="50"/>
      <c r="F236" s="52"/>
      <c r="G236" s="128"/>
      <c r="H236" s="10"/>
      <c r="I236" s="10"/>
    </row>
    <row r="237" spans="1:9">
      <c r="A237" s="1"/>
      <c r="B237" s="2"/>
      <c r="C237" s="50"/>
      <c r="D237" s="50"/>
      <c r="E237" s="50"/>
      <c r="F237" s="52"/>
      <c r="G237" s="128"/>
      <c r="H237" s="10"/>
      <c r="I237" s="10"/>
    </row>
    <row r="238" spans="1:9">
      <c r="A238" s="1"/>
      <c r="B238" s="2"/>
      <c r="C238" s="50"/>
      <c r="D238" s="50"/>
      <c r="E238" s="50"/>
      <c r="F238" s="52"/>
      <c r="G238" s="128"/>
      <c r="H238" s="10"/>
      <c r="I238" s="10"/>
    </row>
    <row r="239" spans="1:9">
      <c r="A239" s="1"/>
      <c r="B239" s="2"/>
      <c r="C239" s="50"/>
      <c r="D239" s="50"/>
      <c r="E239" s="50"/>
      <c r="F239" s="52"/>
      <c r="G239" s="128"/>
      <c r="H239" s="10"/>
      <c r="I239" s="10"/>
    </row>
    <row r="240" spans="1:9">
      <c r="A240" s="1"/>
      <c r="B240" s="2"/>
      <c r="C240" s="50"/>
      <c r="D240" s="50"/>
      <c r="E240" s="50"/>
      <c r="F240" s="52"/>
      <c r="G240" s="128"/>
      <c r="H240" s="10"/>
      <c r="I240" s="10"/>
    </row>
    <row r="241" spans="1:9">
      <c r="A241" s="1"/>
      <c r="B241" s="2"/>
      <c r="C241" s="50"/>
      <c r="D241" s="50"/>
      <c r="E241" s="50"/>
      <c r="F241" s="52"/>
      <c r="G241" s="128"/>
      <c r="H241" s="10"/>
      <c r="I241" s="10"/>
    </row>
    <row r="242" spans="1:9">
      <c r="A242" s="1"/>
      <c r="B242" s="2"/>
      <c r="C242" s="50"/>
      <c r="D242" s="50"/>
      <c r="E242" s="50"/>
      <c r="F242" s="52"/>
      <c r="G242" s="128"/>
      <c r="H242" s="10"/>
      <c r="I242" s="10"/>
    </row>
    <row r="243" spans="1:9">
      <c r="A243" s="1"/>
      <c r="B243" s="2"/>
      <c r="C243" s="50"/>
      <c r="D243" s="50"/>
      <c r="E243" s="50"/>
      <c r="F243" s="52"/>
      <c r="G243" s="128"/>
      <c r="H243" s="10"/>
      <c r="I243" s="10"/>
    </row>
    <row r="244" spans="1:9">
      <c r="A244" s="1"/>
      <c r="B244" s="2"/>
      <c r="C244" s="50"/>
      <c r="D244" s="50"/>
      <c r="E244" s="145"/>
      <c r="F244" s="52"/>
      <c r="G244" s="128"/>
      <c r="H244" s="10"/>
      <c r="I244" s="10"/>
    </row>
    <row r="245" spans="1:9">
      <c r="A245" s="1"/>
      <c r="B245" s="2"/>
      <c r="C245" s="50"/>
      <c r="D245" s="50"/>
      <c r="E245" s="50"/>
      <c r="F245" s="52"/>
      <c r="G245" s="128"/>
      <c r="H245" s="10"/>
      <c r="I245" s="10"/>
    </row>
    <row r="246" spans="1:9">
      <c r="A246" s="1"/>
      <c r="B246" s="2"/>
      <c r="C246" s="50"/>
      <c r="D246" s="50"/>
      <c r="E246" s="50"/>
      <c r="F246" s="52"/>
      <c r="G246" s="128"/>
      <c r="H246" s="10"/>
      <c r="I246" s="10"/>
    </row>
    <row r="247" spans="1:9">
      <c r="A247" s="1"/>
      <c r="B247" s="2"/>
      <c r="C247" s="50"/>
      <c r="D247" s="50"/>
      <c r="E247" s="50"/>
      <c r="F247" s="52"/>
      <c r="G247" s="128"/>
      <c r="H247" s="10"/>
      <c r="I247" s="10"/>
    </row>
    <row r="248" spans="1:9">
      <c r="A248" s="1"/>
      <c r="B248" s="2"/>
      <c r="C248" s="50"/>
      <c r="D248" s="50"/>
      <c r="E248" s="50"/>
      <c r="F248" s="52"/>
      <c r="G248" s="128"/>
      <c r="H248" s="10"/>
      <c r="I248" s="10"/>
    </row>
    <row r="249" spans="1:9">
      <c r="A249" s="1"/>
      <c r="B249" s="2"/>
      <c r="C249" s="50"/>
      <c r="D249" s="50"/>
      <c r="E249" s="50"/>
      <c r="F249" s="52"/>
      <c r="G249" s="128"/>
      <c r="H249" s="10"/>
      <c r="I249" s="10"/>
    </row>
    <row r="250" spans="1:9">
      <c r="A250" s="1"/>
      <c r="B250" s="2"/>
      <c r="C250" s="50"/>
      <c r="D250" s="50"/>
      <c r="E250" s="50"/>
      <c r="F250" s="52"/>
      <c r="G250" s="128"/>
      <c r="H250" s="10"/>
      <c r="I250" s="10"/>
    </row>
    <row r="251" spans="1:9">
      <c r="A251" s="1"/>
      <c r="B251" s="2"/>
      <c r="C251" s="50"/>
      <c r="D251" s="50"/>
      <c r="E251" s="50"/>
      <c r="F251" s="52"/>
      <c r="G251" s="128"/>
      <c r="H251" s="10"/>
      <c r="I251" s="10"/>
    </row>
    <row r="252" spans="1:9">
      <c r="A252" s="1"/>
      <c r="B252" s="2"/>
      <c r="C252" s="50"/>
      <c r="D252" s="50"/>
      <c r="E252" s="50"/>
      <c r="F252" s="52"/>
      <c r="G252" s="128"/>
      <c r="H252" s="10"/>
      <c r="I252" s="10"/>
    </row>
    <row r="253" spans="1:9">
      <c r="A253" s="1"/>
      <c r="B253" s="2"/>
      <c r="C253" s="50"/>
      <c r="D253" s="50"/>
      <c r="E253" s="50"/>
      <c r="F253" s="52"/>
      <c r="G253" s="128"/>
      <c r="H253" s="10"/>
      <c r="I253" s="10"/>
    </row>
    <row r="254" spans="1:9">
      <c r="A254" s="1"/>
      <c r="B254" s="2"/>
      <c r="C254" s="50"/>
      <c r="D254" s="50"/>
      <c r="E254" s="50"/>
      <c r="F254" s="52"/>
      <c r="G254" s="128"/>
      <c r="H254" s="10"/>
      <c r="I254" s="10"/>
    </row>
    <row r="255" spans="1:9">
      <c r="A255" s="1"/>
      <c r="B255" s="2"/>
      <c r="C255" s="50"/>
      <c r="D255" s="50"/>
      <c r="E255" s="50"/>
      <c r="F255" s="52"/>
      <c r="G255" s="128"/>
      <c r="H255" s="10"/>
      <c r="I255" s="10"/>
    </row>
    <row r="256" spans="1:9">
      <c r="A256" s="1"/>
      <c r="B256" s="2"/>
      <c r="C256" s="50"/>
      <c r="D256" s="50"/>
      <c r="E256" s="50"/>
      <c r="F256" s="52"/>
      <c r="G256" s="128"/>
      <c r="H256" s="10"/>
      <c r="I256" s="10"/>
    </row>
    <row r="257" spans="1:9">
      <c r="A257" s="1"/>
      <c r="B257" s="2"/>
      <c r="C257" s="50"/>
      <c r="D257" s="50"/>
      <c r="E257" s="50"/>
      <c r="F257" s="52"/>
      <c r="G257" s="128"/>
      <c r="H257" s="10"/>
      <c r="I257" s="10"/>
    </row>
    <row r="258" spans="1:9">
      <c r="A258" s="1"/>
      <c r="B258" s="2"/>
      <c r="C258" s="50"/>
      <c r="D258" s="50"/>
      <c r="E258" s="50"/>
      <c r="F258" s="52"/>
      <c r="G258" s="128"/>
      <c r="H258" s="10"/>
      <c r="I258" s="10"/>
    </row>
    <row r="259" spans="1:9">
      <c r="A259" s="1"/>
      <c r="B259" s="2"/>
      <c r="C259" s="50"/>
      <c r="D259" s="50"/>
      <c r="E259" s="50"/>
      <c r="F259" s="52"/>
      <c r="G259" s="128"/>
      <c r="H259" s="10"/>
      <c r="I259" s="10"/>
    </row>
    <row r="260" spans="1:9">
      <c r="A260" s="1"/>
      <c r="B260" s="2"/>
      <c r="C260" s="50"/>
      <c r="D260" s="50"/>
      <c r="E260" s="50"/>
      <c r="F260" s="52"/>
      <c r="G260" s="128"/>
      <c r="H260" s="10"/>
      <c r="I260" s="10"/>
    </row>
    <row r="261" spans="1:9">
      <c r="A261" s="1"/>
      <c r="B261" s="2"/>
      <c r="C261" s="50"/>
      <c r="D261" s="50"/>
      <c r="E261" s="50"/>
      <c r="F261" s="52"/>
      <c r="G261" s="128"/>
      <c r="H261" s="10"/>
      <c r="I261" s="10"/>
    </row>
    <row r="262" spans="1:9">
      <c r="A262" s="1"/>
      <c r="B262" s="2"/>
      <c r="C262" s="50"/>
      <c r="D262" s="50"/>
      <c r="E262" s="50"/>
      <c r="F262" s="52"/>
      <c r="G262" s="128"/>
      <c r="H262" s="10"/>
      <c r="I262" s="10"/>
    </row>
    <row r="263" spans="1:9">
      <c r="A263" s="1"/>
      <c r="B263" s="2"/>
      <c r="C263" s="50"/>
      <c r="D263" s="50"/>
      <c r="E263" s="50"/>
      <c r="F263" s="52"/>
      <c r="G263" s="128"/>
      <c r="H263" s="10"/>
      <c r="I263" s="10"/>
    </row>
    <row r="264" spans="1:9">
      <c r="A264" s="1"/>
      <c r="B264" s="2"/>
      <c r="C264" s="50"/>
      <c r="D264" s="50"/>
      <c r="E264" s="50"/>
      <c r="F264" s="52"/>
      <c r="G264" s="128"/>
      <c r="H264" s="10"/>
      <c r="I264" s="10"/>
    </row>
    <row r="265" spans="1:9">
      <c r="A265" s="1"/>
      <c r="B265" s="2"/>
      <c r="C265" s="50"/>
      <c r="D265" s="50"/>
      <c r="E265" s="50"/>
      <c r="F265" s="52"/>
      <c r="G265" s="128"/>
      <c r="H265" s="10"/>
      <c r="I265" s="10"/>
    </row>
    <row r="266" spans="1:9">
      <c r="A266" s="1"/>
      <c r="B266" s="2"/>
      <c r="C266" s="50"/>
      <c r="D266" s="50"/>
      <c r="E266" s="50"/>
      <c r="F266" s="52"/>
      <c r="G266" s="128"/>
      <c r="H266" s="10"/>
      <c r="I266" s="10"/>
    </row>
    <row r="267" spans="1:9">
      <c r="A267" s="1"/>
      <c r="B267" s="2"/>
      <c r="C267" s="50"/>
      <c r="D267" s="50"/>
      <c r="E267" s="50"/>
      <c r="F267" s="52"/>
      <c r="G267" s="128"/>
      <c r="H267" s="10"/>
      <c r="I267" s="10"/>
    </row>
    <row r="268" spans="1:9">
      <c r="A268" s="1"/>
      <c r="B268" s="2"/>
      <c r="C268" s="50"/>
      <c r="D268" s="50"/>
      <c r="E268" s="50"/>
      <c r="F268" s="52"/>
      <c r="G268" s="128"/>
      <c r="H268" s="10"/>
      <c r="I268" s="10"/>
    </row>
    <row r="269" spans="1:9">
      <c r="A269" s="1"/>
      <c r="B269" s="2"/>
      <c r="C269" s="50"/>
      <c r="D269" s="50"/>
      <c r="E269" s="50"/>
      <c r="F269" s="52"/>
      <c r="G269" s="128"/>
      <c r="H269" s="10"/>
      <c r="I269" s="10"/>
    </row>
    <row r="270" spans="1:9">
      <c r="A270" s="1"/>
      <c r="B270" s="2"/>
      <c r="C270" s="50"/>
      <c r="D270" s="50"/>
      <c r="E270" s="50"/>
      <c r="F270" s="52"/>
      <c r="G270" s="128"/>
      <c r="H270" s="10"/>
      <c r="I270" s="10"/>
    </row>
    <row r="271" spans="1:9">
      <c r="A271" s="1"/>
      <c r="B271" s="2"/>
      <c r="C271" s="50"/>
      <c r="D271" s="50"/>
      <c r="E271" s="50"/>
      <c r="F271" s="52"/>
      <c r="G271" s="128"/>
      <c r="H271" s="10"/>
      <c r="I271" s="10"/>
    </row>
    <row r="272" spans="1:9">
      <c r="A272" s="1"/>
      <c r="B272" s="2"/>
      <c r="C272" s="50"/>
      <c r="D272" s="50"/>
      <c r="E272" s="50"/>
      <c r="F272" s="52"/>
      <c r="G272" s="128"/>
      <c r="H272" s="10"/>
      <c r="I272" s="10"/>
    </row>
    <row r="273" spans="1:9">
      <c r="A273" s="1"/>
      <c r="B273" s="2"/>
      <c r="C273" s="50"/>
      <c r="D273" s="50"/>
      <c r="E273" s="50"/>
      <c r="F273" s="52"/>
      <c r="G273" s="128"/>
      <c r="H273" s="10"/>
      <c r="I273" s="10"/>
    </row>
    <row r="274" spans="1:9">
      <c r="A274" s="1"/>
      <c r="B274" s="2"/>
      <c r="C274" s="50"/>
      <c r="D274" s="50"/>
      <c r="E274" s="50"/>
      <c r="F274" s="52"/>
      <c r="G274" s="128"/>
      <c r="H274" s="10"/>
      <c r="I274" s="10"/>
    </row>
    <row r="275" spans="1:9">
      <c r="A275" s="1"/>
      <c r="B275" s="2"/>
      <c r="C275" s="50"/>
      <c r="D275" s="50"/>
      <c r="E275" s="50"/>
      <c r="F275" s="52"/>
      <c r="G275" s="128"/>
      <c r="H275" s="10"/>
      <c r="I275" s="10"/>
    </row>
    <row r="276" spans="1:9">
      <c r="A276" s="1"/>
      <c r="B276" s="2"/>
      <c r="C276" s="50"/>
      <c r="D276" s="50"/>
      <c r="E276" s="50"/>
      <c r="F276" s="52"/>
      <c r="G276" s="128"/>
      <c r="H276" s="10"/>
      <c r="I276" s="10"/>
    </row>
    <row r="277" spans="1:9">
      <c r="A277" s="1"/>
      <c r="B277" s="2"/>
      <c r="C277" s="50"/>
      <c r="D277" s="50"/>
      <c r="E277" s="50"/>
      <c r="F277" s="52"/>
      <c r="G277" s="128"/>
      <c r="H277" s="10"/>
      <c r="I277" s="10"/>
    </row>
    <row r="278" spans="1:9">
      <c r="A278" s="1"/>
      <c r="B278" s="2"/>
      <c r="C278" s="50"/>
      <c r="D278" s="50"/>
      <c r="E278" s="50"/>
      <c r="F278" s="52"/>
      <c r="G278" s="128"/>
      <c r="H278" s="10"/>
      <c r="I278" s="10"/>
    </row>
    <row r="279" spans="1:9">
      <c r="A279" s="1"/>
      <c r="B279" s="2"/>
      <c r="C279" s="50"/>
      <c r="D279" s="50"/>
      <c r="E279" s="50"/>
      <c r="F279" s="52"/>
      <c r="G279" s="128"/>
      <c r="H279" s="10"/>
      <c r="I279" s="10"/>
    </row>
    <row r="280" spans="1:9">
      <c r="A280" s="1"/>
      <c r="B280" s="2"/>
      <c r="C280" s="50"/>
      <c r="D280" s="50"/>
      <c r="E280" s="50"/>
      <c r="F280" s="52"/>
      <c r="G280" s="128"/>
      <c r="H280" s="10"/>
      <c r="I280" s="10"/>
    </row>
    <row r="281" spans="1:9">
      <c r="A281" s="1"/>
      <c r="B281" s="2"/>
      <c r="C281" s="50"/>
      <c r="D281" s="50"/>
      <c r="E281" s="50"/>
      <c r="F281" s="52"/>
      <c r="G281" s="128"/>
      <c r="H281" s="10"/>
      <c r="I281" s="10"/>
    </row>
    <row r="282" spans="1:9">
      <c r="A282" s="1"/>
      <c r="B282" s="2"/>
      <c r="C282" s="50"/>
      <c r="D282" s="50"/>
      <c r="E282" s="50"/>
      <c r="F282" s="52"/>
      <c r="G282" s="128"/>
      <c r="H282" s="10"/>
      <c r="I282" s="10"/>
    </row>
    <row r="283" spans="1:9">
      <c r="A283" s="1"/>
      <c r="B283" s="2"/>
      <c r="C283" s="50"/>
      <c r="D283" s="50"/>
      <c r="E283" s="50"/>
      <c r="F283" s="52"/>
      <c r="G283" s="128"/>
      <c r="H283" s="10"/>
      <c r="I283" s="10"/>
    </row>
    <row r="284" spans="1:9">
      <c r="A284" s="1"/>
      <c r="B284" s="2"/>
      <c r="C284" s="50"/>
      <c r="D284" s="50"/>
      <c r="E284" s="50"/>
      <c r="F284" s="52"/>
      <c r="G284" s="128"/>
      <c r="H284" s="10"/>
      <c r="I284" s="10"/>
    </row>
    <row r="285" spans="1:9">
      <c r="A285" s="1"/>
      <c r="B285" s="2"/>
      <c r="C285" s="50"/>
      <c r="D285" s="50"/>
      <c r="E285" s="50"/>
      <c r="F285" s="52"/>
      <c r="G285" s="128"/>
      <c r="H285" s="10"/>
      <c r="I285" s="10"/>
    </row>
    <row r="286" spans="1:9">
      <c r="A286" s="1"/>
      <c r="B286" s="2"/>
      <c r="C286" s="50"/>
      <c r="D286" s="50"/>
      <c r="E286" s="50"/>
      <c r="F286" s="52"/>
      <c r="G286" s="128"/>
      <c r="H286" s="10"/>
      <c r="I286" s="10"/>
    </row>
    <row r="287" spans="1:9">
      <c r="A287" s="1"/>
      <c r="B287" s="2"/>
      <c r="C287" s="50"/>
      <c r="D287" s="50"/>
      <c r="E287" s="50"/>
      <c r="F287" s="52"/>
      <c r="G287" s="128"/>
      <c r="H287" s="10"/>
      <c r="I287" s="10"/>
    </row>
    <row r="288" spans="1:9">
      <c r="A288" s="1"/>
      <c r="B288" s="2"/>
      <c r="C288" s="50"/>
      <c r="D288" s="50"/>
      <c r="E288" s="50"/>
      <c r="F288" s="52"/>
      <c r="G288" s="128"/>
      <c r="H288" s="10"/>
      <c r="I288" s="10"/>
    </row>
    <row r="289" spans="1:9">
      <c r="A289" s="1"/>
      <c r="B289" s="2"/>
      <c r="C289" s="50"/>
      <c r="D289" s="50"/>
      <c r="E289" s="50"/>
      <c r="F289" s="52"/>
      <c r="G289" s="128"/>
      <c r="H289" s="10"/>
      <c r="I289" s="10"/>
    </row>
    <row r="290" spans="1:9">
      <c r="A290" s="1"/>
      <c r="B290" s="2"/>
      <c r="C290" s="50"/>
      <c r="D290" s="50"/>
      <c r="E290" s="50"/>
      <c r="F290" s="52"/>
      <c r="G290" s="128"/>
      <c r="H290" s="10"/>
      <c r="I290" s="10"/>
    </row>
    <row r="291" spans="1:9">
      <c r="A291" s="1"/>
      <c r="B291" s="2"/>
      <c r="C291" s="50"/>
      <c r="D291" s="50"/>
      <c r="E291" s="50"/>
      <c r="F291" s="52"/>
      <c r="G291" s="128"/>
      <c r="H291" s="10"/>
      <c r="I291" s="10"/>
    </row>
    <row r="292" spans="1:9">
      <c r="A292" s="1"/>
      <c r="B292" s="2"/>
      <c r="C292" s="50"/>
      <c r="D292" s="50"/>
      <c r="E292" s="50"/>
      <c r="F292" s="52"/>
      <c r="G292" s="128"/>
      <c r="H292" s="10"/>
      <c r="I292" s="10"/>
    </row>
    <row r="293" spans="1:9">
      <c r="A293" s="1"/>
      <c r="B293" s="2"/>
      <c r="C293" s="50"/>
      <c r="D293" s="50"/>
      <c r="E293" s="50"/>
      <c r="F293" s="52"/>
      <c r="G293" s="128"/>
      <c r="H293" s="10"/>
      <c r="I293" s="10"/>
    </row>
    <row r="294" spans="1:9">
      <c r="A294" s="1"/>
      <c r="B294" s="2"/>
      <c r="C294" s="50"/>
      <c r="D294" s="50"/>
      <c r="E294" s="50"/>
      <c r="F294" s="52"/>
      <c r="G294" s="128"/>
      <c r="H294" s="10"/>
      <c r="I294" s="10"/>
    </row>
    <row r="295" spans="1:9">
      <c r="A295" s="1"/>
      <c r="B295" s="2"/>
      <c r="C295" s="50"/>
      <c r="D295" s="50"/>
      <c r="E295" s="50"/>
      <c r="F295" s="52"/>
      <c r="G295" s="128"/>
      <c r="H295" s="10"/>
      <c r="I295" s="10"/>
    </row>
    <row r="296" spans="1:9">
      <c r="A296" s="1"/>
      <c r="B296" s="2"/>
      <c r="C296" s="50"/>
      <c r="D296" s="50"/>
      <c r="E296" s="50"/>
      <c r="F296" s="52"/>
      <c r="G296" s="128"/>
      <c r="H296" s="10"/>
      <c r="I296" s="10"/>
    </row>
    <row r="297" spans="1:9">
      <c r="A297" s="1"/>
      <c r="B297" s="2"/>
      <c r="C297" s="50"/>
      <c r="D297" s="50"/>
      <c r="E297" s="50"/>
      <c r="F297" s="52"/>
      <c r="G297" s="128"/>
      <c r="H297" s="10"/>
      <c r="I297" s="10"/>
    </row>
    <row r="298" spans="1:9">
      <c r="A298" s="1"/>
      <c r="B298" s="2"/>
      <c r="C298" s="50"/>
      <c r="D298" s="50"/>
      <c r="E298" s="50"/>
      <c r="F298" s="52"/>
      <c r="G298" s="128"/>
      <c r="H298" s="10"/>
      <c r="I298" s="10"/>
    </row>
    <row r="299" spans="1:9">
      <c r="A299" s="1"/>
      <c r="B299" s="2"/>
      <c r="C299" s="50"/>
      <c r="D299" s="50"/>
      <c r="E299" s="50"/>
      <c r="F299" s="52"/>
      <c r="G299" s="128"/>
      <c r="H299" s="10"/>
      <c r="I299" s="10"/>
    </row>
    <row r="300" spans="1:9">
      <c r="A300" s="1"/>
      <c r="B300" s="2"/>
      <c r="C300" s="50"/>
      <c r="D300" s="50"/>
      <c r="E300" s="50"/>
      <c r="F300" s="52"/>
      <c r="G300" s="128"/>
      <c r="H300" s="10"/>
      <c r="I300" s="10"/>
    </row>
    <row r="301" spans="1:9">
      <c r="A301" s="1"/>
      <c r="B301" s="2"/>
      <c r="C301" s="50"/>
      <c r="D301" s="50"/>
      <c r="E301" s="50"/>
      <c r="F301" s="52"/>
      <c r="G301" s="128"/>
      <c r="H301" s="10"/>
      <c r="I301" s="10"/>
    </row>
    <row r="302" spans="1:9">
      <c r="A302" s="1"/>
      <c r="B302" s="2"/>
      <c r="C302" s="50"/>
      <c r="D302" s="50"/>
      <c r="E302" s="50"/>
      <c r="F302" s="52"/>
      <c r="G302" s="128"/>
      <c r="H302" s="10"/>
      <c r="I302" s="10"/>
    </row>
    <row r="303" spans="1:9">
      <c r="A303" s="1"/>
      <c r="B303" s="2"/>
      <c r="C303" s="50"/>
      <c r="D303" s="50"/>
      <c r="E303" s="50"/>
      <c r="F303" s="52"/>
      <c r="G303" s="128"/>
      <c r="H303" s="10"/>
      <c r="I303" s="10"/>
    </row>
    <row r="304" spans="1:9">
      <c r="A304" s="1"/>
      <c r="B304" s="2"/>
      <c r="C304" s="50"/>
      <c r="D304" s="50"/>
      <c r="E304" s="50"/>
      <c r="F304" s="52"/>
      <c r="G304" s="128"/>
      <c r="H304" s="10"/>
      <c r="I304" s="10"/>
    </row>
    <row r="305" spans="1:9">
      <c r="A305" s="1"/>
      <c r="B305" s="2"/>
      <c r="C305" s="50"/>
      <c r="D305" s="50"/>
      <c r="E305" s="50"/>
      <c r="F305" s="52"/>
      <c r="G305" s="128"/>
      <c r="H305" s="10"/>
      <c r="I305" s="10"/>
    </row>
    <row r="306" spans="1:9">
      <c r="A306" s="1"/>
      <c r="B306" s="2"/>
      <c r="C306" s="50"/>
      <c r="D306" s="50"/>
      <c r="E306" s="50"/>
      <c r="F306" s="52"/>
      <c r="G306" s="128"/>
      <c r="H306" s="10"/>
      <c r="I306" s="10"/>
    </row>
    <row r="307" spans="1:9">
      <c r="A307" s="1"/>
      <c r="B307" s="2"/>
      <c r="C307" s="50"/>
      <c r="D307" s="50"/>
      <c r="E307" s="50"/>
      <c r="F307" s="52"/>
      <c r="G307" s="128"/>
      <c r="H307" s="10"/>
      <c r="I307" s="10"/>
    </row>
    <row r="308" spans="1:9">
      <c r="A308" s="1"/>
      <c r="B308" s="2"/>
      <c r="C308" s="50"/>
      <c r="D308" s="50"/>
      <c r="E308" s="50"/>
      <c r="F308" s="52"/>
      <c r="G308" s="128"/>
      <c r="H308" s="10"/>
      <c r="I308" s="10"/>
    </row>
    <row r="309" spans="1:9">
      <c r="A309" s="1"/>
      <c r="B309" s="2"/>
      <c r="C309" s="50"/>
      <c r="D309" s="50"/>
      <c r="E309" s="50"/>
      <c r="F309" s="52"/>
      <c r="G309" s="128"/>
      <c r="H309" s="10"/>
      <c r="I309" s="10"/>
    </row>
    <row r="310" spans="1:9">
      <c r="A310" s="1"/>
      <c r="B310" s="2"/>
      <c r="C310" s="50"/>
      <c r="D310" s="50"/>
      <c r="E310" s="50"/>
      <c r="F310" s="52"/>
      <c r="G310" s="128"/>
      <c r="H310" s="10"/>
      <c r="I310" s="10"/>
    </row>
    <row r="311" spans="1:9">
      <c r="A311" s="1"/>
      <c r="B311" s="2"/>
      <c r="C311" s="50"/>
      <c r="D311" s="50"/>
      <c r="E311" s="50"/>
      <c r="F311" s="52"/>
      <c r="G311" s="128"/>
      <c r="H311" s="10"/>
      <c r="I311" s="10"/>
    </row>
    <row r="312" spans="1:9">
      <c r="A312" s="1"/>
      <c r="B312" s="2"/>
      <c r="C312" s="50"/>
      <c r="D312" s="50"/>
      <c r="E312" s="50"/>
      <c r="F312" s="52"/>
      <c r="G312" s="128"/>
      <c r="H312" s="10"/>
      <c r="I312" s="10"/>
    </row>
    <row r="313" spans="1:9">
      <c r="A313" s="1"/>
      <c r="B313" s="2"/>
      <c r="C313" s="50"/>
      <c r="D313" s="50"/>
      <c r="E313" s="50"/>
      <c r="F313" s="52"/>
      <c r="G313" s="128"/>
      <c r="H313" s="10"/>
      <c r="I313" s="10"/>
    </row>
    <row r="314" spans="1:9">
      <c r="A314" s="1"/>
      <c r="B314" s="2"/>
      <c r="C314" s="50"/>
      <c r="D314" s="50"/>
      <c r="E314" s="50"/>
      <c r="F314" s="52"/>
      <c r="G314" s="128"/>
      <c r="H314" s="10"/>
      <c r="I314" s="10"/>
    </row>
    <row r="315" spans="1:9">
      <c r="A315" s="1"/>
      <c r="B315" s="2"/>
      <c r="C315" s="50"/>
      <c r="D315" s="50"/>
      <c r="E315" s="50"/>
      <c r="F315" s="52"/>
      <c r="G315" s="128"/>
      <c r="H315" s="10"/>
      <c r="I315" s="10"/>
    </row>
    <row r="316" spans="1:9">
      <c r="A316" s="1"/>
      <c r="B316" s="2"/>
      <c r="C316" s="50"/>
      <c r="D316" s="50"/>
      <c r="E316" s="50"/>
      <c r="F316" s="52"/>
      <c r="G316" s="128"/>
      <c r="H316" s="10"/>
      <c r="I316" s="10"/>
    </row>
    <row r="317" spans="1:9">
      <c r="A317" s="1"/>
      <c r="B317" s="2"/>
      <c r="C317" s="50"/>
      <c r="D317" s="50"/>
      <c r="E317" s="50"/>
      <c r="F317" s="52"/>
      <c r="G317" s="128"/>
      <c r="H317" s="10"/>
      <c r="I317" s="10"/>
    </row>
    <row r="318" spans="1:9">
      <c r="A318" s="1"/>
      <c r="B318" s="2"/>
      <c r="C318" s="50"/>
      <c r="D318" s="50"/>
      <c r="E318" s="50"/>
      <c r="F318" s="52"/>
      <c r="G318" s="128"/>
      <c r="H318" s="10"/>
      <c r="I318" s="10"/>
    </row>
    <row r="319" spans="1:9">
      <c r="A319" s="1"/>
      <c r="B319" s="2"/>
      <c r="C319" s="50"/>
      <c r="D319" s="50"/>
      <c r="E319" s="50"/>
      <c r="F319" s="52"/>
      <c r="G319" s="128"/>
      <c r="H319" s="10"/>
      <c r="I319" s="10"/>
    </row>
    <row r="320" spans="1:9">
      <c r="A320" s="1"/>
      <c r="B320" s="2"/>
      <c r="C320" s="50"/>
      <c r="D320" s="50"/>
      <c r="E320" s="50"/>
      <c r="F320" s="52"/>
      <c r="G320" s="128"/>
      <c r="H320" s="10"/>
      <c r="I320" s="10"/>
    </row>
    <row r="321" spans="1:9">
      <c r="A321" s="1"/>
      <c r="B321" s="2"/>
      <c r="C321" s="50"/>
      <c r="D321" s="50"/>
      <c r="E321" s="50"/>
      <c r="F321" s="52"/>
      <c r="G321" s="128"/>
      <c r="H321" s="10"/>
      <c r="I321" s="10"/>
    </row>
    <row r="322" spans="1:9">
      <c r="A322" s="1"/>
      <c r="B322" s="2"/>
      <c r="C322" s="50"/>
      <c r="D322" s="50"/>
      <c r="E322" s="50"/>
      <c r="F322" s="52"/>
      <c r="G322" s="128"/>
      <c r="H322" s="10"/>
      <c r="I322" s="10"/>
    </row>
    <row r="323" spans="1:9">
      <c r="A323" s="1"/>
      <c r="B323" s="2"/>
      <c r="C323" s="50"/>
      <c r="D323" s="50"/>
      <c r="E323" s="50"/>
      <c r="F323" s="52"/>
      <c r="G323" s="128"/>
      <c r="H323" s="10"/>
      <c r="I323" s="10"/>
    </row>
    <row r="324" spans="1:9">
      <c r="A324" s="1"/>
      <c r="B324" s="2"/>
      <c r="C324" s="50"/>
      <c r="D324" s="50"/>
      <c r="E324" s="50"/>
      <c r="F324" s="52"/>
      <c r="G324" s="128"/>
      <c r="H324" s="10"/>
      <c r="I324" s="10"/>
    </row>
    <row r="325" spans="1:9">
      <c r="A325" s="1"/>
      <c r="B325" s="2"/>
      <c r="C325" s="50"/>
      <c r="D325" s="50"/>
      <c r="E325" s="50"/>
      <c r="F325" s="52"/>
      <c r="G325" s="128"/>
      <c r="H325" s="10"/>
      <c r="I325" s="10"/>
    </row>
    <row r="326" spans="1:9">
      <c r="A326" s="1"/>
      <c r="B326" s="2"/>
      <c r="C326" s="50"/>
      <c r="D326" s="50"/>
      <c r="E326" s="50"/>
      <c r="F326" s="52"/>
      <c r="G326" s="128"/>
      <c r="H326" s="10"/>
      <c r="I326" s="10"/>
    </row>
    <row r="327" spans="1:9">
      <c r="A327" s="1"/>
      <c r="B327" s="2"/>
      <c r="C327" s="50"/>
      <c r="D327" s="50"/>
      <c r="E327" s="50"/>
      <c r="F327" s="52"/>
      <c r="G327" s="128"/>
      <c r="H327" s="10"/>
      <c r="I327" s="10"/>
    </row>
    <row r="328" spans="1:9">
      <c r="A328" s="1"/>
      <c r="B328" s="2"/>
      <c r="C328" s="50"/>
      <c r="D328" s="50"/>
      <c r="E328" s="50"/>
      <c r="F328" s="52"/>
      <c r="G328" s="128"/>
      <c r="H328" s="10"/>
      <c r="I328" s="10"/>
    </row>
    <row r="329" spans="1:9">
      <c r="A329" s="1"/>
      <c r="B329" s="2"/>
      <c r="C329" s="50"/>
      <c r="D329" s="50"/>
      <c r="E329" s="50"/>
      <c r="F329" s="52"/>
      <c r="G329" s="128"/>
      <c r="H329" s="10"/>
      <c r="I329" s="10"/>
    </row>
    <row r="330" spans="1:9">
      <c r="A330" s="1"/>
      <c r="B330" s="2"/>
      <c r="C330" s="50"/>
      <c r="D330" s="50"/>
      <c r="E330" s="50"/>
      <c r="F330" s="52"/>
      <c r="G330" s="128"/>
      <c r="H330" s="10"/>
      <c r="I330" s="10"/>
    </row>
    <row r="331" spans="1:9">
      <c r="A331" s="1"/>
      <c r="B331" s="2"/>
      <c r="C331" s="50"/>
      <c r="D331" s="50"/>
      <c r="E331" s="50"/>
      <c r="F331" s="52"/>
      <c r="G331" s="128"/>
      <c r="H331" s="10"/>
      <c r="I331" s="10"/>
    </row>
    <row r="332" spans="1:9">
      <c r="A332" s="1"/>
      <c r="B332" s="2"/>
      <c r="C332" s="50"/>
      <c r="D332" s="50"/>
      <c r="E332" s="50"/>
      <c r="F332" s="52"/>
      <c r="G332" s="128"/>
      <c r="H332" s="10"/>
      <c r="I332" s="10"/>
    </row>
    <row r="333" spans="1:9">
      <c r="A333" s="1"/>
      <c r="B333" s="2"/>
      <c r="C333" s="50"/>
      <c r="D333" s="50"/>
      <c r="E333" s="50"/>
      <c r="F333" s="52"/>
      <c r="G333" s="128"/>
      <c r="H333" s="10"/>
      <c r="I333" s="10"/>
    </row>
    <row r="334" spans="1:9">
      <c r="A334" s="1"/>
      <c r="B334" s="2"/>
      <c r="C334" s="50"/>
      <c r="D334" s="50"/>
      <c r="E334" s="50"/>
      <c r="F334" s="52"/>
      <c r="G334" s="128"/>
      <c r="H334" s="10"/>
      <c r="I334" s="10"/>
    </row>
    <row r="335" spans="1:9">
      <c r="A335" s="1"/>
      <c r="B335" s="2"/>
      <c r="C335" s="50"/>
      <c r="D335" s="50"/>
      <c r="E335" s="50"/>
      <c r="F335" s="52"/>
      <c r="G335" s="128"/>
      <c r="H335" s="10"/>
      <c r="I335" s="10"/>
    </row>
    <row r="336" spans="1:9">
      <c r="A336" s="1"/>
      <c r="B336" s="2"/>
      <c r="C336" s="50"/>
      <c r="D336" s="50"/>
      <c r="E336" s="50"/>
      <c r="F336" s="52"/>
      <c r="G336" s="128"/>
      <c r="H336" s="10"/>
      <c r="I336" s="10"/>
    </row>
    <row r="337" spans="1:9">
      <c r="A337" s="1"/>
      <c r="B337" s="2"/>
      <c r="C337" s="50"/>
      <c r="D337" s="50"/>
      <c r="E337" s="50"/>
      <c r="F337" s="52"/>
      <c r="G337" s="128"/>
      <c r="H337" s="10"/>
      <c r="I337" s="10"/>
    </row>
    <row r="338" spans="1:9">
      <c r="A338" s="1"/>
      <c r="B338" s="2"/>
      <c r="C338" s="50"/>
      <c r="D338" s="50"/>
      <c r="E338" s="50"/>
      <c r="F338" s="52"/>
      <c r="G338" s="128"/>
      <c r="H338" s="10"/>
      <c r="I338" s="10"/>
    </row>
    <row r="339" spans="1:9">
      <c r="A339" s="1"/>
      <c r="B339" s="2"/>
      <c r="C339" s="50"/>
      <c r="D339" s="50"/>
      <c r="E339" s="50"/>
      <c r="F339" s="52"/>
      <c r="G339" s="128"/>
      <c r="H339" s="10"/>
      <c r="I339" s="10"/>
    </row>
    <row r="340" spans="1:9">
      <c r="A340" s="1"/>
      <c r="B340" s="2"/>
      <c r="C340" s="50"/>
      <c r="D340" s="50"/>
      <c r="E340" s="50"/>
      <c r="F340" s="52"/>
      <c r="G340" s="128"/>
      <c r="H340" s="10"/>
      <c r="I340" s="10"/>
    </row>
    <row r="341" spans="1:9">
      <c r="A341" s="1"/>
      <c r="B341" s="2"/>
      <c r="C341" s="50"/>
      <c r="D341" s="50"/>
      <c r="E341" s="50"/>
      <c r="F341" s="52"/>
      <c r="G341" s="128"/>
      <c r="H341" s="10"/>
      <c r="I341" s="10"/>
    </row>
    <row r="342" spans="1:9">
      <c r="A342" s="1"/>
      <c r="B342" s="2"/>
      <c r="C342" s="50"/>
      <c r="D342" s="50"/>
      <c r="E342" s="50"/>
      <c r="F342" s="52"/>
      <c r="G342" s="128"/>
      <c r="H342" s="10"/>
      <c r="I342" s="10"/>
    </row>
    <row r="343" spans="1:9">
      <c r="A343" s="1"/>
      <c r="B343" s="2"/>
      <c r="C343" s="50"/>
      <c r="D343" s="50"/>
      <c r="E343" s="50"/>
      <c r="F343" s="52"/>
      <c r="G343" s="128"/>
      <c r="H343" s="10"/>
      <c r="I343" s="10"/>
    </row>
    <row r="344" spans="1:9">
      <c r="A344" s="1"/>
      <c r="B344" s="2"/>
      <c r="C344" s="50"/>
      <c r="D344" s="50"/>
      <c r="E344" s="50"/>
      <c r="F344" s="52"/>
      <c r="G344" s="128"/>
      <c r="H344" s="10"/>
      <c r="I344" s="10"/>
    </row>
    <row r="345" spans="1:9">
      <c r="A345" s="1"/>
      <c r="B345" s="2"/>
      <c r="C345" s="50"/>
      <c r="D345" s="50"/>
      <c r="E345" s="50"/>
      <c r="F345" s="52"/>
      <c r="G345" s="128"/>
      <c r="H345" s="10"/>
      <c r="I345" s="10"/>
    </row>
    <row r="346" spans="1:9">
      <c r="A346" s="1"/>
      <c r="B346" s="2"/>
      <c r="C346" s="50"/>
      <c r="D346" s="50"/>
      <c r="E346" s="50"/>
      <c r="F346" s="52"/>
      <c r="G346" s="128"/>
      <c r="H346" s="10"/>
      <c r="I346" s="10"/>
    </row>
    <row r="347" spans="1:9">
      <c r="A347" s="1"/>
      <c r="B347" s="2"/>
      <c r="C347" s="50"/>
      <c r="D347" s="50"/>
      <c r="E347" s="50"/>
      <c r="F347" s="52"/>
      <c r="G347" s="128"/>
      <c r="H347" s="10"/>
      <c r="I347" s="10"/>
    </row>
    <row r="348" spans="1:9">
      <c r="A348" s="1"/>
      <c r="B348" s="2"/>
      <c r="C348" s="50"/>
      <c r="D348" s="50"/>
      <c r="E348" s="50"/>
      <c r="F348" s="52"/>
      <c r="G348" s="128"/>
      <c r="H348" s="10"/>
      <c r="I348" s="10"/>
    </row>
    <row r="349" spans="1:9">
      <c r="A349" s="1"/>
      <c r="B349" s="2"/>
      <c r="C349" s="50"/>
      <c r="D349" s="50"/>
      <c r="E349" s="50"/>
      <c r="F349" s="52"/>
      <c r="G349" s="128"/>
      <c r="H349" s="10"/>
      <c r="I349" s="10"/>
    </row>
    <row r="350" spans="1:9">
      <c r="A350" s="1"/>
      <c r="B350" s="2"/>
      <c r="C350" s="50"/>
      <c r="D350" s="50"/>
      <c r="E350" s="50"/>
      <c r="F350" s="52"/>
      <c r="G350" s="128"/>
      <c r="H350" s="10"/>
      <c r="I350" s="10"/>
    </row>
    <row r="351" spans="1:9">
      <c r="A351" s="1"/>
      <c r="B351" s="2"/>
      <c r="C351" s="50"/>
      <c r="D351" s="50"/>
      <c r="E351" s="50"/>
      <c r="F351" s="52"/>
      <c r="G351" s="128"/>
      <c r="H351" s="10"/>
      <c r="I351" s="10"/>
    </row>
    <row r="352" spans="1:9">
      <c r="A352" s="1"/>
      <c r="B352" s="2"/>
      <c r="C352" s="50"/>
      <c r="D352" s="50"/>
      <c r="E352" s="50"/>
      <c r="F352" s="52"/>
      <c r="G352" s="128"/>
      <c r="H352" s="10"/>
      <c r="I352" s="10"/>
    </row>
    <row r="353" spans="1:9">
      <c r="A353" s="1"/>
      <c r="B353" s="2"/>
      <c r="C353" s="50"/>
      <c r="D353" s="50"/>
      <c r="E353" s="50"/>
      <c r="F353" s="52"/>
      <c r="G353" s="128"/>
      <c r="H353" s="10"/>
      <c r="I353" s="10"/>
    </row>
    <row r="354" spans="1:9">
      <c r="A354" s="1"/>
      <c r="B354" s="2"/>
      <c r="C354" s="50"/>
      <c r="D354" s="50"/>
      <c r="E354" s="50"/>
      <c r="F354" s="52"/>
      <c r="G354" s="128"/>
      <c r="H354" s="10"/>
      <c r="I354" s="10"/>
    </row>
    <row r="355" spans="1:9">
      <c r="A355" s="1"/>
      <c r="B355" s="2"/>
      <c r="C355" s="50"/>
      <c r="D355" s="50"/>
      <c r="E355" s="50"/>
      <c r="F355" s="52"/>
      <c r="G355" s="128"/>
      <c r="H355" s="10"/>
      <c r="I355" s="10"/>
    </row>
    <row r="356" spans="1:9">
      <c r="A356" s="1"/>
      <c r="B356" s="2"/>
      <c r="C356" s="50"/>
      <c r="D356" s="50"/>
      <c r="E356" s="50"/>
      <c r="F356" s="52"/>
      <c r="G356" s="128"/>
      <c r="H356" s="10"/>
      <c r="I356" s="10"/>
    </row>
    <row r="357" spans="1:9">
      <c r="A357" s="1"/>
      <c r="B357" s="2"/>
      <c r="C357" s="50"/>
      <c r="D357" s="50"/>
      <c r="E357" s="50"/>
      <c r="F357" s="52"/>
      <c r="G357" s="128"/>
      <c r="H357" s="10"/>
      <c r="I357" s="10"/>
    </row>
    <row r="358" spans="1:9">
      <c r="A358" s="1"/>
      <c r="B358" s="2"/>
      <c r="C358" s="50"/>
      <c r="D358" s="50"/>
      <c r="E358" s="50"/>
      <c r="F358" s="52"/>
      <c r="G358" s="128"/>
      <c r="H358" s="10"/>
      <c r="I358" s="10"/>
    </row>
    <row r="359" spans="1:9">
      <c r="A359" s="1"/>
      <c r="B359" s="2"/>
      <c r="C359" s="50"/>
      <c r="D359" s="50"/>
      <c r="E359" s="50"/>
      <c r="F359" s="52"/>
      <c r="G359" s="128"/>
      <c r="H359" s="10"/>
      <c r="I359" s="10"/>
    </row>
    <row r="360" spans="1:9">
      <c r="A360" s="1"/>
      <c r="B360" s="2"/>
      <c r="C360" s="50"/>
      <c r="D360" s="50"/>
      <c r="E360" s="50"/>
      <c r="F360" s="52"/>
      <c r="G360" s="128"/>
      <c r="H360" s="10"/>
      <c r="I360" s="10"/>
    </row>
    <row r="361" spans="1:9">
      <c r="A361" s="1"/>
      <c r="B361" s="2"/>
      <c r="C361" s="50"/>
      <c r="D361" s="50"/>
      <c r="E361" s="50"/>
      <c r="F361" s="52"/>
      <c r="G361" s="128"/>
      <c r="H361" s="10"/>
      <c r="I361" s="10"/>
    </row>
    <row r="362" spans="1:9">
      <c r="A362" s="1"/>
      <c r="B362" s="2"/>
      <c r="C362" s="50"/>
      <c r="D362" s="50"/>
      <c r="E362" s="50"/>
      <c r="F362" s="52"/>
      <c r="G362" s="128"/>
      <c r="H362" s="10"/>
      <c r="I362" s="10"/>
    </row>
    <row r="363" spans="1:9">
      <c r="A363" s="1"/>
      <c r="B363" s="2"/>
      <c r="C363" s="50"/>
      <c r="D363" s="50"/>
      <c r="E363" s="50"/>
      <c r="F363" s="52"/>
      <c r="G363" s="128"/>
      <c r="H363" s="10"/>
      <c r="I363" s="10"/>
    </row>
    <row r="364" spans="1:9">
      <c r="A364" s="1"/>
      <c r="B364" s="2"/>
      <c r="C364" s="50"/>
      <c r="D364" s="50"/>
      <c r="E364" s="50"/>
      <c r="F364" s="52"/>
      <c r="G364" s="128"/>
      <c r="H364" s="10"/>
      <c r="I364" s="10"/>
    </row>
    <row r="365" spans="1:9">
      <c r="A365" s="1"/>
      <c r="B365" s="2"/>
      <c r="C365" s="50"/>
      <c r="D365" s="50"/>
      <c r="E365" s="50"/>
      <c r="F365" s="52"/>
      <c r="G365" s="128"/>
      <c r="H365" s="10"/>
      <c r="I365" s="10"/>
    </row>
    <row r="366" spans="1:9">
      <c r="A366" s="1"/>
      <c r="B366" s="2"/>
      <c r="C366" s="50"/>
      <c r="D366" s="50"/>
      <c r="E366" s="50"/>
      <c r="F366" s="52"/>
      <c r="G366" s="128"/>
      <c r="H366" s="10"/>
      <c r="I366" s="10"/>
    </row>
    <row r="367" spans="1:9">
      <c r="A367" s="1"/>
      <c r="B367" s="2"/>
      <c r="C367" s="50"/>
      <c r="D367" s="50"/>
      <c r="E367" s="50"/>
      <c r="F367" s="52"/>
      <c r="G367" s="128"/>
      <c r="H367" s="10"/>
      <c r="I367" s="10"/>
    </row>
    <row r="368" spans="1:9">
      <c r="A368" s="1"/>
      <c r="B368" s="2"/>
      <c r="C368" s="50"/>
      <c r="D368" s="50"/>
      <c r="E368" s="50"/>
      <c r="F368" s="52"/>
      <c r="G368" s="128"/>
      <c r="H368" s="10"/>
      <c r="I368" s="10"/>
    </row>
    <row r="369" spans="1:9">
      <c r="A369" s="1"/>
      <c r="B369" s="2"/>
      <c r="C369" s="50"/>
      <c r="D369" s="50"/>
      <c r="E369" s="50"/>
      <c r="F369" s="52"/>
      <c r="G369" s="128"/>
      <c r="H369" s="10"/>
      <c r="I369" s="10"/>
    </row>
    <row r="370" spans="1:9">
      <c r="A370" s="1"/>
      <c r="B370" s="2"/>
      <c r="C370" s="50"/>
      <c r="D370" s="50"/>
      <c r="E370" s="50"/>
      <c r="F370" s="52"/>
      <c r="G370" s="128"/>
      <c r="H370" s="10"/>
      <c r="I370" s="10"/>
    </row>
    <row r="371" spans="1:9">
      <c r="A371" s="1"/>
      <c r="B371" s="2"/>
      <c r="C371" s="50"/>
      <c r="D371" s="50"/>
      <c r="E371" s="50"/>
      <c r="F371" s="52"/>
      <c r="G371" s="128"/>
      <c r="H371" s="10"/>
      <c r="I371" s="10"/>
    </row>
    <row r="372" spans="1:9">
      <c r="A372" s="1"/>
      <c r="B372" s="2"/>
      <c r="C372" s="50"/>
      <c r="D372" s="50"/>
      <c r="E372" s="50"/>
      <c r="F372" s="52"/>
      <c r="G372" s="128"/>
      <c r="H372" s="10"/>
      <c r="I372" s="10"/>
    </row>
    <row r="373" spans="1:9">
      <c r="A373" s="1"/>
      <c r="B373" s="2"/>
      <c r="C373" s="50"/>
      <c r="D373" s="50"/>
      <c r="E373" s="50"/>
      <c r="F373" s="52"/>
      <c r="G373" s="128"/>
      <c r="H373" s="10"/>
      <c r="I373" s="10"/>
    </row>
    <row r="374" spans="1:9">
      <c r="A374" s="1"/>
      <c r="B374" s="2"/>
      <c r="C374" s="50"/>
      <c r="D374" s="50"/>
      <c r="E374" s="50"/>
      <c r="F374" s="52"/>
      <c r="G374" s="128"/>
      <c r="H374" s="10"/>
      <c r="I374" s="10"/>
    </row>
    <row r="375" spans="1:9">
      <c r="A375" s="1"/>
      <c r="B375" s="2"/>
      <c r="C375" s="50"/>
      <c r="D375" s="50"/>
      <c r="E375" s="50"/>
      <c r="F375" s="52"/>
      <c r="G375" s="128"/>
      <c r="H375" s="10"/>
      <c r="I375" s="10"/>
    </row>
    <row r="376" spans="1:9">
      <c r="A376" s="1"/>
      <c r="B376" s="2"/>
      <c r="C376" s="50"/>
      <c r="D376" s="50"/>
      <c r="E376" s="50"/>
      <c r="F376" s="52"/>
      <c r="G376" s="128"/>
      <c r="H376" s="10"/>
      <c r="I376" s="10"/>
    </row>
    <row r="377" spans="1:9">
      <c r="A377" s="1"/>
      <c r="B377" s="2"/>
      <c r="C377" s="50"/>
      <c r="D377" s="50"/>
      <c r="E377" s="50"/>
      <c r="F377" s="52"/>
      <c r="G377" s="128"/>
      <c r="H377" s="10"/>
      <c r="I377" s="10"/>
    </row>
    <row r="378" spans="1:9">
      <c r="A378" s="1"/>
      <c r="B378" s="2"/>
      <c r="C378" s="50"/>
      <c r="D378" s="50"/>
      <c r="E378" s="50"/>
      <c r="F378" s="52"/>
      <c r="G378" s="128"/>
      <c r="H378" s="10"/>
      <c r="I378" s="10"/>
    </row>
    <row r="379" spans="1:9">
      <c r="A379" s="1"/>
      <c r="B379" s="2"/>
      <c r="C379" s="50"/>
      <c r="D379" s="50"/>
      <c r="E379" s="50"/>
      <c r="F379" s="52"/>
      <c r="G379" s="128"/>
      <c r="H379" s="10"/>
      <c r="I379" s="10"/>
    </row>
    <row r="380" spans="1:9">
      <c r="A380" s="1"/>
      <c r="B380" s="2"/>
      <c r="C380" s="50"/>
      <c r="D380" s="50"/>
      <c r="E380" s="50"/>
      <c r="F380" s="52"/>
      <c r="G380" s="128"/>
      <c r="H380" s="10"/>
      <c r="I380" s="10"/>
    </row>
    <row r="381" spans="1:9">
      <c r="A381" s="1"/>
      <c r="B381" s="2"/>
      <c r="C381" s="50"/>
      <c r="D381" s="50"/>
      <c r="E381" s="50"/>
      <c r="F381" s="52"/>
      <c r="G381" s="128"/>
      <c r="H381" s="10"/>
      <c r="I381" s="10"/>
    </row>
    <row r="382" spans="1:9">
      <c r="A382" s="1"/>
      <c r="B382" s="2"/>
      <c r="C382" s="50"/>
      <c r="D382" s="50"/>
      <c r="E382" s="50"/>
      <c r="F382" s="52"/>
      <c r="G382" s="128"/>
      <c r="H382" s="10"/>
      <c r="I382" s="10"/>
    </row>
    <row r="383" spans="1:9">
      <c r="A383" s="1"/>
      <c r="B383" s="2"/>
      <c r="C383" s="50"/>
      <c r="D383" s="50"/>
      <c r="E383" s="50"/>
      <c r="F383" s="52"/>
      <c r="G383" s="128"/>
      <c r="H383" s="10"/>
      <c r="I383" s="10"/>
    </row>
    <row r="384" spans="1:9">
      <c r="A384" s="1"/>
      <c r="B384" s="2"/>
      <c r="C384" s="50"/>
      <c r="D384" s="50"/>
      <c r="E384" s="50"/>
      <c r="F384" s="52"/>
      <c r="G384" s="128"/>
      <c r="H384" s="10"/>
      <c r="I384" s="10"/>
    </row>
    <row r="385" spans="1:9">
      <c r="A385" s="1"/>
      <c r="B385" s="2"/>
      <c r="C385" s="50"/>
      <c r="D385" s="50"/>
      <c r="E385" s="50"/>
      <c r="F385" s="52"/>
      <c r="G385" s="128"/>
      <c r="H385" s="10"/>
      <c r="I385" s="10"/>
    </row>
    <row r="386" spans="1:9">
      <c r="A386" s="1"/>
      <c r="B386" s="2"/>
      <c r="C386" s="50"/>
      <c r="D386" s="50"/>
      <c r="E386" s="50"/>
      <c r="F386" s="52"/>
      <c r="G386" s="128"/>
      <c r="H386" s="10"/>
      <c r="I386" s="10"/>
    </row>
    <row r="387" spans="1:9">
      <c r="A387" s="1"/>
      <c r="B387" s="2"/>
      <c r="C387" s="50"/>
      <c r="D387" s="50"/>
      <c r="E387" s="50"/>
      <c r="F387" s="52"/>
      <c r="G387" s="128"/>
      <c r="H387" s="10"/>
      <c r="I387" s="10"/>
    </row>
    <row r="388" spans="1:9">
      <c r="A388" s="1"/>
      <c r="B388" s="2"/>
      <c r="C388" s="50"/>
      <c r="D388" s="50"/>
      <c r="E388" s="50"/>
      <c r="F388" s="52"/>
      <c r="G388" s="128"/>
      <c r="H388" s="10"/>
      <c r="I388" s="10"/>
    </row>
    <row r="389" spans="1:9">
      <c r="A389" s="1"/>
      <c r="B389" s="2"/>
      <c r="C389" s="50"/>
      <c r="D389" s="50"/>
      <c r="E389" s="50"/>
      <c r="F389" s="52"/>
      <c r="G389" s="128"/>
      <c r="H389" s="10"/>
      <c r="I389" s="10"/>
    </row>
    <row r="390" spans="1:9">
      <c r="A390" s="1"/>
      <c r="B390" s="2"/>
      <c r="C390" s="50"/>
      <c r="D390" s="50"/>
      <c r="E390" s="50"/>
      <c r="F390" s="52"/>
      <c r="G390" s="128"/>
      <c r="H390" s="10"/>
      <c r="I390" s="10"/>
    </row>
    <row r="391" spans="1:9">
      <c r="A391" s="1"/>
      <c r="B391" s="2"/>
      <c r="C391" s="50"/>
      <c r="D391" s="50"/>
      <c r="E391" s="50"/>
      <c r="F391" s="52"/>
      <c r="G391" s="128"/>
      <c r="H391" s="10"/>
      <c r="I391" s="10"/>
    </row>
    <row r="392" spans="1:9">
      <c r="A392" s="1"/>
      <c r="B392" s="2"/>
      <c r="C392" s="50"/>
      <c r="D392" s="50"/>
      <c r="E392" s="50"/>
      <c r="F392" s="52"/>
      <c r="G392" s="128"/>
      <c r="H392" s="10"/>
      <c r="I392" s="10"/>
    </row>
    <row r="393" spans="1:9">
      <c r="A393" s="1"/>
      <c r="B393" s="2"/>
      <c r="C393" s="50"/>
      <c r="D393" s="50"/>
      <c r="E393" s="50"/>
      <c r="F393" s="52"/>
      <c r="G393" s="128"/>
      <c r="H393" s="10"/>
      <c r="I393" s="10"/>
    </row>
    <row r="394" spans="1:9">
      <c r="A394" s="1"/>
      <c r="B394" s="2"/>
      <c r="C394" s="50"/>
      <c r="D394" s="50"/>
      <c r="E394" s="50"/>
      <c r="F394" s="52"/>
      <c r="G394" s="128"/>
      <c r="H394" s="10"/>
      <c r="I394" s="10"/>
    </row>
    <row r="395" spans="1:9">
      <c r="A395" s="1"/>
      <c r="B395" s="2"/>
      <c r="C395" s="50"/>
      <c r="D395" s="50"/>
      <c r="E395" s="50"/>
      <c r="F395" s="52"/>
      <c r="G395" s="128"/>
      <c r="H395" s="10"/>
      <c r="I395" s="10"/>
    </row>
    <row r="396" spans="1:9">
      <c r="A396" s="1"/>
      <c r="B396" s="2"/>
      <c r="C396" s="50"/>
      <c r="D396" s="50"/>
      <c r="E396" s="50"/>
      <c r="F396" s="52"/>
      <c r="G396" s="128"/>
      <c r="H396" s="10"/>
      <c r="I396" s="10"/>
    </row>
    <row r="397" spans="1:9">
      <c r="A397" s="1"/>
      <c r="B397" s="2"/>
      <c r="C397" s="50"/>
      <c r="D397" s="50"/>
      <c r="E397" s="50"/>
      <c r="F397" s="52"/>
      <c r="G397" s="128"/>
      <c r="H397" s="10"/>
      <c r="I397" s="10"/>
    </row>
    <row r="398" spans="1:9">
      <c r="A398" s="1"/>
      <c r="B398" s="2"/>
      <c r="C398" s="50"/>
      <c r="D398" s="50"/>
      <c r="E398" s="50"/>
      <c r="F398" s="52"/>
      <c r="G398" s="128"/>
      <c r="H398" s="10"/>
      <c r="I398" s="10"/>
    </row>
    <row r="399" spans="1:9">
      <c r="A399" s="1"/>
      <c r="B399" s="2"/>
      <c r="C399" s="50"/>
      <c r="D399" s="50"/>
      <c r="E399" s="50"/>
      <c r="F399" s="52"/>
      <c r="G399" s="128"/>
      <c r="H399" s="10"/>
      <c r="I399" s="10"/>
    </row>
    <row r="400" spans="1:9">
      <c r="A400" s="1"/>
      <c r="B400" s="2"/>
      <c r="C400" s="50"/>
      <c r="D400" s="50"/>
      <c r="E400" s="50"/>
      <c r="F400" s="52"/>
      <c r="G400" s="128"/>
      <c r="H400" s="10"/>
      <c r="I400" s="10"/>
    </row>
    <row r="401" spans="1:9">
      <c r="A401" s="1"/>
      <c r="B401" s="2"/>
      <c r="C401" s="50"/>
      <c r="D401" s="50"/>
      <c r="E401" s="50"/>
      <c r="F401" s="52"/>
      <c r="G401" s="128"/>
      <c r="H401" s="10"/>
      <c r="I401" s="10"/>
    </row>
    <row r="402" spans="1:9">
      <c r="A402" s="1"/>
      <c r="B402" s="2"/>
      <c r="C402" s="50"/>
      <c r="D402" s="50"/>
      <c r="E402" s="50"/>
      <c r="F402" s="52"/>
      <c r="G402" s="128"/>
      <c r="H402" s="10"/>
      <c r="I402" s="10"/>
    </row>
    <row r="403" spans="1:9">
      <c r="A403" s="1"/>
      <c r="B403" s="2"/>
      <c r="C403" s="4"/>
      <c r="D403" s="4"/>
      <c r="E403" s="4"/>
      <c r="F403" s="4"/>
      <c r="G403" s="9"/>
      <c r="H403" s="10"/>
      <c r="I403" s="10"/>
    </row>
    <row r="404" spans="1:9">
      <c r="A404" s="1"/>
      <c r="B404" s="2"/>
      <c r="C404" s="4"/>
      <c r="D404" s="4"/>
      <c r="E404" s="4"/>
      <c r="F404" s="4"/>
      <c r="G404" s="9"/>
      <c r="H404" s="10"/>
      <c r="I404" s="10"/>
    </row>
    <row r="405" spans="1:9">
      <c r="A405" s="1"/>
      <c r="B405" s="2"/>
      <c r="C405" s="4"/>
      <c r="D405" s="4"/>
      <c r="E405" s="4"/>
      <c r="F405" s="4"/>
      <c r="G405" s="9"/>
      <c r="H405" s="10"/>
      <c r="I405" s="10"/>
    </row>
    <row r="406" spans="1:9">
      <c r="A406" s="1"/>
      <c r="B406" s="2"/>
      <c r="C406" s="4"/>
      <c r="D406" s="4"/>
      <c r="E406" s="4"/>
      <c r="F406" s="4"/>
      <c r="G406" s="9"/>
      <c r="H406" s="10"/>
      <c r="I406" s="10"/>
    </row>
    <row r="407" spans="1:9">
      <c r="A407" s="1"/>
      <c r="B407" s="2"/>
      <c r="C407" s="4"/>
      <c r="D407" s="4"/>
      <c r="E407" s="4"/>
      <c r="F407" s="4"/>
      <c r="G407" s="9"/>
      <c r="H407" s="10"/>
      <c r="I407" s="10"/>
    </row>
    <row r="408" spans="1:9">
      <c r="A408" s="1"/>
      <c r="B408" s="2"/>
      <c r="C408" s="4"/>
      <c r="D408" s="4"/>
      <c r="E408" s="4"/>
      <c r="F408" s="4"/>
      <c r="G408" s="9"/>
      <c r="H408" s="10"/>
      <c r="I408" s="10"/>
    </row>
    <row r="409" spans="1:9">
      <c r="A409" s="1"/>
      <c r="B409" s="2"/>
      <c r="C409" s="4"/>
      <c r="D409" s="4"/>
      <c r="E409" s="4"/>
      <c r="F409" s="4"/>
      <c r="G409" s="9"/>
      <c r="H409" s="10"/>
      <c r="I409" s="10"/>
    </row>
    <row r="410" spans="1:9">
      <c r="A410" s="1"/>
      <c r="B410" s="2"/>
      <c r="C410" s="4"/>
      <c r="D410" s="4"/>
      <c r="E410" s="4"/>
      <c r="F410" s="4"/>
      <c r="G410" s="9"/>
      <c r="H410" s="10"/>
      <c r="I410" s="10"/>
    </row>
    <row r="411" spans="1:9">
      <c r="A411" s="1"/>
      <c r="B411" s="2"/>
      <c r="C411" s="4"/>
      <c r="D411" s="4"/>
      <c r="E411" s="4"/>
      <c r="F411" s="4"/>
      <c r="G411" s="9"/>
      <c r="H411" s="10"/>
      <c r="I411" s="10"/>
    </row>
    <row r="412" spans="1:9">
      <c r="A412" s="1"/>
      <c r="B412" s="2"/>
      <c r="C412" s="4"/>
      <c r="D412" s="4"/>
      <c r="E412" s="4"/>
      <c r="F412" s="4"/>
      <c r="G412" s="9"/>
      <c r="H412" s="10"/>
      <c r="I412" s="10"/>
    </row>
    <row r="413" spans="1:9">
      <c r="A413" s="1"/>
      <c r="B413" s="2"/>
      <c r="C413" s="4"/>
      <c r="D413" s="4"/>
      <c r="E413" s="4"/>
      <c r="F413" s="4"/>
      <c r="G413" s="9"/>
      <c r="H413" s="10"/>
      <c r="I413" s="10"/>
    </row>
    <row r="414" spans="1:9">
      <c r="A414" s="1"/>
      <c r="B414" s="2"/>
      <c r="C414" s="4"/>
      <c r="D414" s="4"/>
      <c r="E414" s="4"/>
      <c r="F414" s="4"/>
      <c r="G414" s="9"/>
      <c r="H414" s="10"/>
      <c r="I414" s="10"/>
    </row>
    <row r="415" spans="1:9">
      <c r="A415" s="1"/>
      <c r="B415" s="2"/>
      <c r="C415" s="4"/>
      <c r="D415" s="4"/>
      <c r="E415" s="4"/>
      <c r="F415" s="4"/>
      <c r="G415" s="9"/>
      <c r="H415" s="10"/>
      <c r="I415" s="10"/>
    </row>
    <row r="416" spans="1:9">
      <c r="A416" s="1"/>
      <c r="B416" s="2"/>
      <c r="C416" s="4"/>
      <c r="D416" s="4"/>
      <c r="E416" s="4"/>
      <c r="F416" s="4"/>
      <c r="G416" s="9"/>
      <c r="H416" s="10"/>
      <c r="I416" s="10"/>
    </row>
    <row r="417" spans="1:9">
      <c r="A417" s="1"/>
      <c r="B417" s="2"/>
      <c r="C417" s="4"/>
      <c r="D417" s="4"/>
      <c r="E417" s="4"/>
      <c r="F417" s="4"/>
      <c r="G417" s="9"/>
      <c r="H417" s="10"/>
      <c r="I417" s="10"/>
    </row>
  </sheetData>
  <mergeCells count="25">
    <mergeCell ref="G9:H9"/>
    <mergeCell ref="B12:I12"/>
    <mergeCell ref="B13:I13"/>
    <mergeCell ref="B33:I33"/>
    <mergeCell ref="B52:I52"/>
    <mergeCell ref="C60:E60"/>
    <mergeCell ref="B61:I61"/>
    <mergeCell ref="B62:I62"/>
    <mergeCell ref="B70:I70"/>
    <mergeCell ref="B76:I76"/>
    <mergeCell ref="B77:I77"/>
    <mergeCell ref="B80:I80"/>
    <mergeCell ref="B84:I84"/>
    <mergeCell ref="B90:I90"/>
    <mergeCell ref="B97:I97"/>
    <mergeCell ref="B158:I158"/>
    <mergeCell ref="B177:I177"/>
    <mergeCell ref="B215:I215"/>
    <mergeCell ref="B105:I105"/>
    <mergeCell ref="B109:I109"/>
    <mergeCell ref="B117:I117"/>
    <mergeCell ref="B119:I119"/>
    <mergeCell ref="B125:I125"/>
    <mergeCell ref="B134:I134"/>
    <mergeCell ref="B147:I147"/>
  </mergeCells>
  <pageMargins left="0.25" right="0.25" top="0.75" bottom="0.75" header="0" footer="0"/>
  <pageSetup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5"/>
  <sheetViews>
    <sheetView workbookViewId="0">
      <selection activeCell="D10" sqref="D10"/>
    </sheetView>
  </sheetViews>
  <sheetFormatPr baseColWidth="10" defaultColWidth="14.42578125" defaultRowHeight="15"/>
  <cols>
    <col min="1" max="1" width="5.5703125" customWidth="1"/>
    <col min="2" max="2" width="13.42578125" customWidth="1"/>
    <col min="3" max="3" width="17.7109375" customWidth="1"/>
    <col min="4" max="4" width="67.140625" customWidth="1"/>
    <col min="5" max="5" width="13.85546875" customWidth="1"/>
    <col min="6" max="6" width="5.7109375" customWidth="1"/>
    <col min="7" max="7" width="7.28515625" customWidth="1"/>
    <col min="8" max="8" width="17.28515625" customWidth="1"/>
  </cols>
  <sheetData>
    <row r="1" spans="1:19" ht="18.75">
      <c r="A1" s="1"/>
      <c r="B1" s="2"/>
      <c r="C1" s="4"/>
      <c r="D1" s="5"/>
      <c r="E1" s="5" t="s">
        <v>0</v>
      </c>
      <c r="F1" s="6"/>
      <c r="G1" s="6"/>
      <c r="H1" s="6"/>
      <c r="I1" s="6"/>
      <c r="J1" s="2"/>
      <c r="K1" s="2"/>
      <c r="L1" s="2"/>
      <c r="M1" s="2"/>
      <c r="N1" s="2"/>
      <c r="O1" s="2"/>
      <c r="P1" s="2"/>
      <c r="Q1" s="2"/>
      <c r="R1" s="2"/>
      <c r="S1" s="2"/>
    </row>
    <row r="2" spans="1:19" ht="15.75">
      <c r="A2" s="1"/>
      <c r="B2" s="2"/>
      <c r="C2" s="4"/>
      <c r="D2" s="7"/>
      <c r="E2" s="7" t="s">
        <v>1</v>
      </c>
      <c r="F2" s="8"/>
      <c r="G2" s="8"/>
      <c r="H2" s="8"/>
      <c r="I2" s="8"/>
      <c r="J2" s="2"/>
      <c r="K2" s="2"/>
      <c r="L2" s="2"/>
      <c r="M2" s="2"/>
      <c r="N2" s="2"/>
      <c r="O2" s="2"/>
      <c r="P2" s="2"/>
      <c r="Q2" s="2"/>
      <c r="R2" s="2"/>
      <c r="S2" s="2"/>
    </row>
    <row r="3" spans="1:19" ht="15.75">
      <c r="A3" s="1"/>
      <c r="B3" s="2"/>
      <c r="C3" s="4"/>
      <c r="D3" s="7"/>
      <c r="E3" s="7" t="s">
        <v>2</v>
      </c>
      <c r="F3" s="8"/>
      <c r="G3" s="8"/>
      <c r="H3" s="8"/>
      <c r="I3" s="8"/>
      <c r="J3" s="2"/>
      <c r="K3" s="2"/>
      <c r="L3" s="2"/>
      <c r="M3" s="2"/>
      <c r="N3" s="2"/>
      <c r="O3" s="2"/>
      <c r="P3" s="2"/>
      <c r="Q3" s="2"/>
      <c r="R3" s="2"/>
      <c r="S3" s="2"/>
    </row>
    <row r="4" spans="1:19">
      <c r="A4" s="1"/>
      <c r="B4" s="2"/>
      <c r="C4" s="4"/>
      <c r="D4" s="4"/>
      <c r="E4" s="4"/>
      <c r="F4" s="4"/>
      <c r="G4" s="9"/>
      <c r="H4" s="10"/>
      <c r="I4" s="10"/>
      <c r="J4" s="2"/>
      <c r="K4" s="2"/>
      <c r="L4" s="2"/>
      <c r="M4" s="2"/>
      <c r="N4" s="2"/>
      <c r="O4" s="2"/>
      <c r="P4" s="2"/>
      <c r="Q4" s="2"/>
      <c r="R4" s="2"/>
      <c r="S4" s="2"/>
    </row>
    <row r="5" spans="1:19">
      <c r="A5" s="1"/>
      <c r="B5" s="2"/>
      <c r="C5" s="4"/>
      <c r="D5" s="4"/>
      <c r="E5" s="4"/>
      <c r="F5" s="4"/>
      <c r="G5" s="9"/>
      <c r="H5" s="10"/>
      <c r="I5" s="10"/>
      <c r="J5" s="2"/>
      <c r="K5" s="2"/>
      <c r="L5" s="2"/>
      <c r="M5" s="2"/>
      <c r="N5" s="2"/>
      <c r="O5" s="2"/>
      <c r="P5" s="2"/>
      <c r="Q5" s="2"/>
      <c r="R5" s="2"/>
      <c r="S5" s="2"/>
    </row>
    <row r="6" spans="1:19">
      <c r="A6" s="2"/>
      <c r="B6" s="11" t="s">
        <v>3</v>
      </c>
      <c r="C6" s="11"/>
      <c r="D6" s="4"/>
      <c r="E6" s="4"/>
      <c r="F6" s="4"/>
      <c r="G6" s="9"/>
      <c r="H6" s="10"/>
      <c r="I6" s="10"/>
      <c r="J6" s="2"/>
      <c r="K6" s="2"/>
      <c r="L6" s="2"/>
      <c r="M6" s="2"/>
      <c r="N6" s="2"/>
      <c r="O6" s="2"/>
      <c r="P6" s="2"/>
      <c r="Q6" s="2"/>
      <c r="R6" s="2"/>
      <c r="S6" s="2"/>
    </row>
    <row r="7" spans="1:19">
      <c r="A7" s="2"/>
      <c r="B7" s="12" t="s">
        <v>4</v>
      </c>
      <c r="C7" s="12"/>
      <c r="D7" s="4"/>
      <c r="E7" s="4"/>
      <c r="F7" s="11"/>
      <c r="G7" s="11"/>
      <c r="H7" s="13"/>
      <c r="I7" s="13" t="s">
        <v>546</v>
      </c>
      <c r="J7" s="2"/>
      <c r="K7" s="2"/>
      <c r="L7" s="2"/>
      <c r="M7" s="2"/>
      <c r="N7" s="2"/>
      <c r="O7" s="2"/>
      <c r="P7" s="2"/>
      <c r="Q7" s="2"/>
      <c r="R7" s="2"/>
      <c r="S7" s="2"/>
    </row>
    <row r="8" spans="1:19">
      <c r="A8" s="2"/>
      <c r="B8" s="11" t="s">
        <v>5</v>
      </c>
      <c r="C8" s="11"/>
      <c r="D8" s="4"/>
      <c r="E8" s="4"/>
      <c r="F8" s="11"/>
      <c r="G8" s="11"/>
      <c r="H8" s="11"/>
      <c r="I8" s="11" t="s">
        <v>547</v>
      </c>
      <c r="J8" s="2"/>
      <c r="K8" s="2"/>
      <c r="L8" s="2"/>
      <c r="M8" s="2"/>
      <c r="N8" s="2"/>
      <c r="O8" s="2"/>
      <c r="P8" s="2"/>
      <c r="Q8" s="2"/>
      <c r="R8" s="2"/>
      <c r="S8" s="2"/>
    </row>
    <row r="9" spans="1:19">
      <c r="A9" s="2"/>
      <c r="B9" s="14" t="s">
        <v>6</v>
      </c>
      <c r="C9" s="14"/>
      <c r="D9" s="15"/>
      <c r="E9" s="15"/>
      <c r="F9" s="16" t="s">
        <v>7</v>
      </c>
      <c r="G9" s="186" t="s">
        <v>548</v>
      </c>
      <c r="H9" s="186"/>
      <c r="I9" s="17" t="s">
        <v>549</v>
      </c>
      <c r="J9" s="2"/>
      <c r="K9" s="2"/>
      <c r="L9" s="2"/>
      <c r="M9" s="2"/>
      <c r="N9" s="2"/>
      <c r="O9" s="2"/>
      <c r="P9" s="2"/>
      <c r="Q9" s="2"/>
      <c r="R9" s="2"/>
      <c r="S9" s="2"/>
    </row>
    <row r="10" spans="1:19">
      <c r="A10" s="2"/>
      <c r="B10" s="2"/>
      <c r="C10" s="18"/>
      <c r="D10" s="15"/>
      <c r="E10" s="15"/>
      <c r="F10" s="19"/>
      <c r="G10" s="19"/>
      <c r="H10" s="10"/>
      <c r="I10" s="10"/>
      <c r="J10" s="2"/>
      <c r="K10" s="2"/>
      <c r="L10" s="2"/>
      <c r="M10" s="2"/>
      <c r="N10" s="2"/>
      <c r="O10" s="2"/>
      <c r="P10" s="2"/>
      <c r="Q10" s="2"/>
      <c r="R10" s="2"/>
      <c r="S10" s="2"/>
    </row>
    <row r="11" spans="1:19">
      <c r="A11" s="2"/>
      <c r="B11" s="20" t="s">
        <v>8</v>
      </c>
      <c r="C11" s="21" t="s">
        <v>9</v>
      </c>
      <c r="D11" s="22" t="s">
        <v>10</v>
      </c>
      <c r="E11" s="21" t="s">
        <v>11</v>
      </c>
      <c r="F11" s="21" t="s">
        <v>12</v>
      </c>
      <c r="G11" s="21" t="s">
        <v>13</v>
      </c>
      <c r="H11" s="21" t="s">
        <v>14</v>
      </c>
      <c r="I11" s="21" t="s">
        <v>15</v>
      </c>
      <c r="J11" s="2"/>
      <c r="K11" s="2"/>
      <c r="L11" s="2"/>
      <c r="M11" s="2"/>
      <c r="N11" s="2"/>
      <c r="O11" s="2"/>
      <c r="P11" s="2"/>
      <c r="Q11" s="2"/>
      <c r="R11" s="2"/>
      <c r="S11" s="2"/>
    </row>
    <row r="12" spans="1:19" ht="18.75">
      <c r="A12" s="2"/>
      <c r="B12" s="172" t="s">
        <v>16</v>
      </c>
      <c r="C12" s="173"/>
      <c r="D12" s="173"/>
      <c r="E12" s="173"/>
      <c r="F12" s="173"/>
      <c r="G12" s="173"/>
      <c r="H12" s="173"/>
      <c r="I12" s="174"/>
      <c r="J12" s="2"/>
      <c r="K12" s="2"/>
      <c r="L12" s="2"/>
      <c r="M12" s="2"/>
      <c r="N12" s="2"/>
      <c r="O12" s="2"/>
      <c r="P12" s="2"/>
      <c r="Q12" s="2"/>
      <c r="R12" s="2"/>
      <c r="S12" s="2"/>
    </row>
    <row r="13" spans="1:19" ht="15.75">
      <c r="A13" s="2"/>
      <c r="B13" s="175" t="s">
        <v>19</v>
      </c>
      <c r="C13" s="176"/>
      <c r="D13" s="176"/>
      <c r="E13" s="176"/>
      <c r="F13" s="176"/>
      <c r="G13" s="176"/>
      <c r="H13" s="176"/>
      <c r="I13" s="177"/>
      <c r="J13" s="2"/>
      <c r="K13" s="2"/>
      <c r="L13" s="2"/>
      <c r="M13" s="2"/>
      <c r="N13" s="2"/>
      <c r="O13" s="2"/>
      <c r="P13" s="2"/>
      <c r="Q13" s="2"/>
      <c r="R13" s="2"/>
      <c r="S13" s="2"/>
    </row>
    <row r="14" spans="1:19" ht="48">
      <c r="A14" s="2"/>
      <c r="B14" s="27" t="s">
        <v>23</v>
      </c>
      <c r="C14" s="29"/>
      <c r="D14" s="29" t="s">
        <v>24</v>
      </c>
      <c r="E14" s="31" t="s">
        <v>25</v>
      </c>
      <c r="F14" s="30">
        <v>121.3</v>
      </c>
      <c r="G14" s="33"/>
      <c r="H14" s="35"/>
      <c r="I14" s="35"/>
      <c r="J14" s="2"/>
      <c r="K14" s="2"/>
      <c r="L14" s="2"/>
      <c r="M14" s="2"/>
      <c r="N14" s="2"/>
      <c r="O14" s="2"/>
      <c r="P14" s="2"/>
      <c r="Q14" s="2"/>
      <c r="R14" s="2"/>
      <c r="S14" s="2"/>
    </row>
    <row r="15" spans="1:19" ht="24">
      <c r="A15" s="2"/>
      <c r="B15" s="27" t="s">
        <v>27</v>
      </c>
      <c r="C15" s="29"/>
      <c r="D15" s="29" t="s">
        <v>28</v>
      </c>
      <c r="E15" s="31" t="s">
        <v>29</v>
      </c>
      <c r="F15" s="30">
        <v>7.3</v>
      </c>
      <c r="G15" s="33"/>
      <c r="H15" s="35"/>
      <c r="I15" s="35"/>
      <c r="J15" s="2"/>
      <c r="K15" s="2"/>
      <c r="L15" s="2"/>
      <c r="M15" s="2"/>
      <c r="N15" s="2"/>
      <c r="O15" s="2"/>
      <c r="P15" s="2"/>
      <c r="Q15" s="2"/>
      <c r="R15" s="2"/>
      <c r="S15" s="2"/>
    </row>
    <row r="16" spans="1:19" ht="51">
      <c r="A16" s="2"/>
      <c r="B16" s="27" t="s">
        <v>32</v>
      </c>
      <c r="C16" s="37"/>
      <c r="D16" s="37" t="s">
        <v>34</v>
      </c>
      <c r="E16" s="31" t="s">
        <v>36</v>
      </c>
      <c r="F16" s="30">
        <v>91</v>
      </c>
      <c r="G16" s="33"/>
      <c r="H16" s="35"/>
      <c r="I16" s="35"/>
      <c r="J16" s="2"/>
      <c r="K16" s="2"/>
      <c r="L16" s="2"/>
      <c r="M16" s="2"/>
      <c r="N16" s="2"/>
      <c r="O16" s="2"/>
      <c r="P16" s="2"/>
      <c r="Q16" s="2"/>
      <c r="R16" s="2"/>
      <c r="S16" s="2"/>
    </row>
    <row r="17" spans="1:19" ht="51">
      <c r="A17" s="2"/>
      <c r="B17" s="27" t="s">
        <v>40</v>
      </c>
      <c r="C17" s="37"/>
      <c r="D17" s="37" t="s">
        <v>43</v>
      </c>
      <c r="E17" s="31" t="s">
        <v>26</v>
      </c>
      <c r="F17" s="30">
        <v>3</v>
      </c>
      <c r="G17" s="33"/>
      <c r="H17" s="35"/>
      <c r="I17" s="35"/>
      <c r="J17" s="2"/>
      <c r="K17" s="2"/>
      <c r="L17" s="2"/>
      <c r="M17" s="2"/>
      <c r="N17" s="2"/>
      <c r="O17" s="2"/>
      <c r="P17" s="2"/>
      <c r="Q17" s="2"/>
      <c r="R17" s="2"/>
      <c r="S17" s="2"/>
    </row>
    <row r="18" spans="1:19" ht="51">
      <c r="A18" s="2"/>
      <c r="B18" s="27" t="s">
        <v>48</v>
      </c>
      <c r="C18" s="37"/>
      <c r="D18" s="37" t="s">
        <v>52</v>
      </c>
      <c r="E18" s="31" t="s">
        <v>26</v>
      </c>
      <c r="F18" s="30">
        <v>3</v>
      </c>
      <c r="G18" s="33"/>
      <c r="H18" s="35"/>
      <c r="I18" s="35"/>
      <c r="J18" s="2"/>
      <c r="K18" s="2"/>
      <c r="L18" s="2"/>
      <c r="M18" s="2"/>
      <c r="N18" s="2"/>
      <c r="O18" s="2"/>
      <c r="P18" s="2"/>
      <c r="Q18" s="2"/>
      <c r="R18" s="2"/>
      <c r="S18" s="2"/>
    </row>
    <row r="19" spans="1:19" ht="51">
      <c r="A19" s="2"/>
      <c r="B19" s="27" t="s">
        <v>58</v>
      </c>
      <c r="C19" s="40"/>
      <c r="D19" s="37" t="s">
        <v>61</v>
      </c>
      <c r="E19" s="31" t="s">
        <v>26</v>
      </c>
      <c r="F19" s="36">
        <v>4</v>
      </c>
      <c r="G19" s="33"/>
      <c r="H19" s="35"/>
      <c r="I19" s="35"/>
      <c r="J19" s="2"/>
      <c r="K19" s="2"/>
      <c r="L19" s="2"/>
      <c r="M19" s="2"/>
      <c r="N19" s="2"/>
      <c r="O19" s="2"/>
      <c r="P19" s="2"/>
      <c r="Q19" s="2"/>
      <c r="R19" s="2"/>
      <c r="S19" s="2"/>
    </row>
    <row r="20" spans="1:19" ht="51">
      <c r="A20" s="2"/>
      <c r="B20" s="26" t="s">
        <v>63</v>
      </c>
      <c r="C20" s="37"/>
      <c r="D20" s="37" t="s">
        <v>65</v>
      </c>
      <c r="E20" s="26" t="s">
        <v>26</v>
      </c>
      <c r="F20" s="36">
        <v>35</v>
      </c>
      <c r="G20" s="33"/>
      <c r="H20" s="35"/>
      <c r="I20" s="35"/>
      <c r="J20" s="2"/>
      <c r="K20" s="2"/>
      <c r="L20" s="2"/>
      <c r="M20" s="2"/>
      <c r="N20" s="2"/>
      <c r="O20" s="2"/>
      <c r="P20" s="2"/>
      <c r="Q20" s="2"/>
      <c r="R20" s="2"/>
      <c r="S20" s="2"/>
    </row>
    <row r="21" spans="1:19" ht="51">
      <c r="A21" s="2"/>
      <c r="B21" s="26" t="s">
        <v>70</v>
      </c>
      <c r="C21" s="37"/>
      <c r="D21" s="37" t="s">
        <v>72</v>
      </c>
      <c r="E21" s="26" t="s">
        <v>26</v>
      </c>
      <c r="F21" s="36">
        <v>1</v>
      </c>
      <c r="G21" s="33"/>
      <c r="H21" s="35"/>
      <c r="I21" s="35"/>
      <c r="J21" s="2"/>
      <c r="K21" s="2"/>
      <c r="L21" s="2"/>
      <c r="M21" s="2"/>
      <c r="N21" s="2"/>
      <c r="O21" s="2"/>
      <c r="P21" s="2"/>
      <c r="Q21" s="2"/>
      <c r="R21" s="2"/>
      <c r="S21" s="2"/>
    </row>
    <row r="22" spans="1:19" ht="51">
      <c r="A22" s="2"/>
      <c r="B22" s="26" t="s">
        <v>78</v>
      </c>
      <c r="C22" s="37"/>
      <c r="D22" s="37" t="s">
        <v>79</v>
      </c>
      <c r="E22" s="26" t="s">
        <v>26</v>
      </c>
      <c r="F22" s="36">
        <v>12</v>
      </c>
      <c r="G22" s="33"/>
      <c r="H22" s="35"/>
      <c r="I22" s="35"/>
      <c r="J22" s="2"/>
      <c r="K22" s="2"/>
      <c r="L22" s="2"/>
      <c r="M22" s="2"/>
      <c r="N22" s="2"/>
      <c r="O22" s="2"/>
      <c r="P22" s="2"/>
      <c r="Q22" s="2"/>
      <c r="R22" s="2"/>
      <c r="S22" s="2"/>
    </row>
    <row r="23" spans="1:19" ht="51">
      <c r="A23" s="2"/>
      <c r="B23" s="26" t="s">
        <v>82</v>
      </c>
      <c r="C23" s="37"/>
      <c r="D23" s="37" t="s">
        <v>84</v>
      </c>
      <c r="E23" s="26" t="s">
        <v>29</v>
      </c>
      <c r="F23" s="36">
        <v>7.3</v>
      </c>
      <c r="G23" s="33"/>
      <c r="H23" s="35"/>
      <c r="I23" s="35"/>
      <c r="J23" s="2"/>
      <c r="K23" s="2"/>
      <c r="L23" s="2"/>
      <c r="M23" s="2"/>
      <c r="N23" s="2"/>
      <c r="O23" s="2"/>
      <c r="P23" s="2"/>
      <c r="Q23" s="2"/>
      <c r="R23" s="2"/>
      <c r="S23" s="2"/>
    </row>
    <row r="24" spans="1:19" ht="51">
      <c r="A24" s="2"/>
      <c r="B24" s="26" t="s">
        <v>87</v>
      </c>
      <c r="C24" s="32"/>
      <c r="D24" s="37" t="s">
        <v>88</v>
      </c>
      <c r="E24" s="26" t="s">
        <v>26</v>
      </c>
      <c r="F24" s="36">
        <v>1</v>
      </c>
      <c r="G24" s="33"/>
      <c r="H24" s="35"/>
      <c r="I24" s="35"/>
      <c r="J24" s="2"/>
      <c r="K24" s="2"/>
      <c r="L24" s="2"/>
      <c r="M24" s="2"/>
      <c r="N24" s="2"/>
      <c r="O24" s="2"/>
      <c r="P24" s="2"/>
      <c r="Q24" s="2"/>
      <c r="R24" s="2"/>
      <c r="S24" s="2"/>
    </row>
    <row r="25" spans="1:19" ht="51">
      <c r="A25" s="2"/>
      <c r="B25" s="26" t="s">
        <v>92</v>
      </c>
      <c r="C25" s="32"/>
      <c r="D25" s="37" t="s">
        <v>96</v>
      </c>
      <c r="E25" s="26" t="s">
        <v>26</v>
      </c>
      <c r="F25" s="36">
        <v>5</v>
      </c>
      <c r="G25" s="33"/>
      <c r="H25" s="35"/>
      <c r="I25" s="35"/>
      <c r="J25" s="2"/>
      <c r="K25" s="2"/>
      <c r="L25" s="2"/>
      <c r="M25" s="2"/>
      <c r="N25" s="2"/>
      <c r="O25" s="2"/>
      <c r="P25" s="2"/>
      <c r="Q25" s="2"/>
      <c r="R25" s="2"/>
      <c r="S25" s="2"/>
    </row>
    <row r="26" spans="1:19">
      <c r="A26" s="2"/>
      <c r="B26" s="50"/>
      <c r="C26" s="50"/>
      <c r="D26" s="50"/>
      <c r="E26" s="52"/>
      <c r="F26" s="2"/>
      <c r="G26" s="2"/>
      <c r="H26" s="2"/>
      <c r="I26" s="2"/>
      <c r="J26" s="2"/>
      <c r="K26" s="2"/>
      <c r="L26" s="2"/>
      <c r="M26" s="2"/>
      <c r="N26" s="2"/>
      <c r="O26" s="2"/>
      <c r="P26" s="2"/>
      <c r="Q26" s="2"/>
      <c r="R26" s="2"/>
      <c r="S26" s="2"/>
    </row>
    <row r="27" spans="1:19">
      <c r="A27" s="2"/>
      <c r="B27" s="50"/>
      <c r="C27" s="50"/>
      <c r="D27" s="50"/>
      <c r="E27" s="52"/>
      <c r="F27" s="2"/>
      <c r="G27" s="2"/>
      <c r="H27" s="2"/>
      <c r="I27" s="2"/>
      <c r="J27" s="2"/>
      <c r="K27" s="2"/>
      <c r="L27" s="2"/>
      <c r="M27" s="2"/>
      <c r="N27" s="2"/>
      <c r="O27" s="2"/>
      <c r="P27" s="2"/>
      <c r="Q27" s="2"/>
      <c r="R27" s="2"/>
      <c r="S27" s="2"/>
    </row>
    <row r="28" spans="1:19">
      <c r="A28" s="2"/>
      <c r="B28" s="50"/>
      <c r="C28" s="50"/>
      <c r="D28" s="50"/>
      <c r="E28" s="52"/>
      <c r="F28" s="2"/>
      <c r="G28" s="2"/>
      <c r="H28" s="2"/>
      <c r="I28" s="2"/>
      <c r="J28" s="2"/>
      <c r="K28" s="2"/>
      <c r="L28" s="2"/>
      <c r="M28" s="2"/>
      <c r="N28" s="2"/>
      <c r="O28" s="2"/>
      <c r="P28" s="2"/>
      <c r="Q28" s="2"/>
      <c r="R28" s="2"/>
      <c r="S28" s="2"/>
    </row>
    <row r="29" spans="1:19">
      <c r="A29" s="2"/>
      <c r="B29" s="50"/>
      <c r="C29" s="50"/>
      <c r="D29" s="50"/>
      <c r="E29" s="52"/>
      <c r="F29" s="2"/>
      <c r="G29" s="2"/>
      <c r="H29" s="2"/>
      <c r="I29" s="2"/>
      <c r="J29" s="2"/>
      <c r="K29" s="2"/>
      <c r="L29" s="2"/>
      <c r="M29" s="2"/>
      <c r="N29" s="2"/>
      <c r="O29" s="2"/>
      <c r="P29" s="2"/>
      <c r="Q29" s="2"/>
      <c r="R29" s="2"/>
      <c r="S29" s="2"/>
    </row>
    <row r="30" spans="1:19">
      <c r="A30" s="2"/>
      <c r="B30" s="50"/>
      <c r="C30" s="50"/>
      <c r="D30" s="50"/>
      <c r="E30" s="52"/>
      <c r="F30" s="2"/>
      <c r="G30" s="2"/>
      <c r="H30" s="2"/>
      <c r="I30" s="2"/>
      <c r="J30" s="2"/>
      <c r="K30" s="2"/>
      <c r="L30" s="2"/>
      <c r="M30" s="2"/>
      <c r="N30" s="2"/>
      <c r="O30" s="2"/>
      <c r="P30" s="2"/>
      <c r="Q30" s="2"/>
      <c r="R30" s="2"/>
      <c r="S30" s="2"/>
    </row>
    <row r="31" spans="1:19">
      <c r="A31" s="2"/>
      <c r="B31" s="50"/>
      <c r="C31" s="50"/>
      <c r="D31" s="50"/>
      <c r="E31" s="52"/>
      <c r="F31" s="2"/>
      <c r="G31" s="2"/>
      <c r="H31" s="2"/>
      <c r="I31" s="2"/>
      <c r="J31" s="2"/>
      <c r="K31" s="2"/>
      <c r="L31" s="2"/>
      <c r="M31" s="2"/>
      <c r="N31" s="2"/>
      <c r="O31" s="2"/>
      <c r="P31" s="2"/>
      <c r="Q31" s="2"/>
      <c r="R31" s="2"/>
      <c r="S31" s="2"/>
    </row>
    <row r="32" spans="1:19">
      <c r="A32" s="2"/>
      <c r="B32" s="50"/>
      <c r="C32" s="50"/>
      <c r="D32" s="50"/>
      <c r="E32" s="52"/>
      <c r="F32" s="2"/>
      <c r="G32" s="2"/>
      <c r="H32" s="2"/>
      <c r="I32" s="2"/>
      <c r="J32" s="2"/>
      <c r="K32" s="2"/>
      <c r="L32" s="2"/>
      <c r="M32" s="2"/>
      <c r="N32" s="2"/>
      <c r="O32" s="2"/>
      <c r="P32" s="2"/>
      <c r="Q32" s="2"/>
      <c r="R32" s="2"/>
      <c r="S32" s="2"/>
    </row>
    <row r="33" spans="1:19">
      <c r="A33" s="2"/>
      <c r="B33" s="50"/>
      <c r="C33" s="50"/>
      <c r="D33" s="50"/>
      <c r="E33" s="52"/>
      <c r="F33" s="2"/>
      <c r="G33" s="2"/>
      <c r="H33" s="2"/>
      <c r="I33" s="2"/>
      <c r="J33" s="2"/>
      <c r="K33" s="2"/>
      <c r="L33" s="2"/>
      <c r="M33" s="2"/>
      <c r="N33" s="2"/>
      <c r="O33" s="2"/>
      <c r="P33" s="2"/>
      <c r="Q33" s="2"/>
      <c r="R33" s="2"/>
      <c r="S33" s="2"/>
    </row>
    <row r="34" spans="1:19">
      <c r="A34" s="2"/>
      <c r="B34" s="50"/>
      <c r="C34" s="50"/>
      <c r="D34" s="50"/>
      <c r="E34" s="52"/>
      <c r="F34" s="2"/>
      <c r="G34" s="2"/>
      <c r="H34" s="2"/>
      <c r="I34" s="2"/>
      <c r="J34" s="2"/>
      <c r="K34" s="2"/>
      <c r="L34" s="2"/>
      <c r="M34" s="2"/>
      <c r="N34" s="2"/>
      <c r="O34" s="2"/>
      <c r="P34" s="2"/>
      <c r="Q34" s="2"/>
      <c r="R34" s="2"/>
      <c r="S34" s="2"/>
    </row>
    <row r="35" spans="1:19">
      <c r="A35" s="2"/>
      <c r="B35" s="50"/>
      <c r="C35" s="50"/>
      <c r="D35" s="50"/>
      <c r="E35" s="52"/>
      <c r="F35" s="2"/>
      <c r="G35" s="2"/>
      <c r="H35" s="2"/>
      <c r="I35" s="2"/>
      <c r="J35" s="2"/>
      <c r="K35" s="2"/>
      <c r="L35" s="2"/>
      <c r="M35" s="2"/>
      <c r="N35" s="2"/>
      <c r="O35" s="2"/>
      <c r="P35" s="2"/>
      <c r="Q35" s="2"/>
      <c r="R35" s="2"/>
      <c r="S35" s="2"/>
    </row>
    <row r="36" spans="1:19">
      <c r="A36" s="2"/>
      <c r="B36" s="50"/>
      <c r="C36" s="50"/>
      <c r="D36" s="50"/>
      <c r="E36" s="52"/>
      <c r="F36" s="2"/>
      <c r="G36" s="2"/>
      <c r="H36" s="2"/>
      <c r="I36" s="2"/>
      <c r="J36" s="2"/>
      <c r="K36" s="2"/>
      <c r="L36" s="2"/>
      <c r="M36" s="2"/>
      <c r="N36" s="2"/>
      <c r="O36" s="2"/>
      <c r="P36" s="2"/>
      <c r="Q36" s="2"/>
      <c r="R36" s="2"/>
      <c r="S36" s="2"/>
    </row>
    <row r="37" spans="1:19">
      <c r="A37" s="2"/>
      <c r="B37" s="50"/>
      <c r="C37" s="50"/>
      <c r="D37" s="50"/>
      <c r="E37" s="52"/>
      <c r="F37" s="2"/>
      <c r="G37" s="2"/>
      <c r="H37" s="2"/>
      <c r="I37" s="2"/>
      <c r="J37" s="2"/>
      <c r="K37" s="2"/>
      <c r="L37" s="2"/>
      <c r="M37" s="2"/>
      <c r="N37" s="2"/>
      <c r="O37" s="2"/>
      <c r="P37" s="2"/>
      <c r="Q37" s="2"/>
      <c r="R37" s="2"/>
      <c r="S37" s="2"/>
    </row>
    <row r="38" spans="1:19">
      <c r="A38" s="2"/>
      <c r="B38" s="50"/>
      <c r="C38" s="50"/>
      <c r="D38" s="50"/>
      <c r="E38" s="52"/>
      <c r="F38" s="2"/>
      <c r="G38" s="2"/>
      <c r="H38" s="2"/>
      <c r="I38" s="2"/>
      <c r="J38" s="2"/>
      <c r="K38" s="2"/>
      <c r="L38" s="2"/>
      <c r="M38" s="2"/>
      <c r="N38" s="2"/>
      <c r="O38" s="2"/>
      <c r="P38" s="2"/>
      <c r="Q38" s="2"/>
      <c r="R38" s="2"/>
      <c r="S38" s="2"/>
    </row>
    <row r="39" spans="1:19">
      <c r="A39" s="2"/>
      <c r="B39" s="50"/>
      <c r="C39" s="50"/>
      <c r="D39" s="50"/>
      <c r="E39" s="52"/>
      <c r="F39" s="2"/>
      <c r="G39" s="2"/>
      <c r="H39" s="2"/>
      <c r="I39" s="2"/>
      <c r="J39" s="2"/>
      <c r="K39" s="2"/>
      <c r="L39" s="2"/>
      <c r="M39" s="2"/>
      <c r="N39" s="2"/>
      <c r="O39" s="2"/>
      <c r="P39" s="2"/>
      <c r="Q39" s="2"/>
      <c r="R39" s="2"/>
      <c r="S39" s="2"/>
    </row>
    <row r="40" spans="1:19">
      <c r="A40" s="2"/>
      <c r="B40" s="50"/>
      <c r="C40" s="50"/>
      <c r="D40" s="50"/>
      <c r="E40" s="52"/>
      <c r="F40" s="2"/>
      <c r="G40" s="2"/>
      <c r="H40" s="2"/>
      <c r="I40" s="2"/>
      <c r="J40" s="2"/>
      <c r="K40" s="2"/>
      <c r="L40" s="2"/>
      <c r="M40" s="2"/>
      <c r="N40" s="2"/>
      <c r="O40" s="2"/>
      <c r="P40" s="2"/>
      <c r="Q40" s="2"/>
      <c r="R40" s="2"/>
      <c r="S40" s="2"/>
    </row>
    <row r="41" spans="1:19">
      <c r="A41" s="2"/>
      <c r="B41" s="50"/>
      <c r="C41" s="50"/>
      <c r="D41" s="50"/>
      <c r="E41" s="52"/>
      <c r="F41" s="2"/>
      <c r="G41" s="2"/>
      <c r="H41" s="2"/>
      <c r="I41" s="2"/>
      <c r="J41" s="2"/>
      <c r="K41" s="2"/>
      <c r="L41" s="2"/>
      <c r="M41" s="2"/>
      <c r="N41" s="2"/>
      <c r="O41" s="2"/>
      <c r="P41" s="2"/>
      <c r="Q41" s="2"/>
      <c r="R41" s="2"/>
      <c r="S41" s="2"/>
    </row>
    <row r="42" spans="1:19">
      <c r="A42" s="2"/>
      <c r="B42" s="50"/>
      <c r="C42" s="50"/>
      <c r="D42" s="50"/>
      <c r="E42" s="52"/>
      <c r="F42" s="2"/>
      <c r="G42" s="2"/>
      <c r="H42" s="2"/>
      <c r="I42" s="2"/>
      <c r="J42" s="2"/>
      <c r="K42" s="2"/>
      <c r="L42" s="2"/>
      <c r="M42" s="2"/>
      <c r="N42" s="2"/>
      <c r="O42" s="2"/>
      <c r="P42" s="2"/>
      <c r="Q42" s="2"/>
      <c r="R42" s="2"/>
      <c r="S42" s="2"/>
    </row>
    <row r="43" spans="1:19">
      <c r="A43" s="2"/>
      <c r="B43" s="50"/>
      <c r="C43" s="50"/>
      <c r="D43" s="50"/>
      <c r="E43" s="52"/>
      <c r="F43" s="2"/>
      <c r="G43" s="2"/>
      <c r="H43" s="2"/>
      <c r="I43" s="2"/>
      <c r="J43" s="2"/>
      <c r="K43" s="2"/>
      <c r="L43" s="2"/>
      <c r="M43" s="2"/>
      <c r="N43" s="2"/>
      <c r="O43" s="2"/>
      <c r="P43" s="2"/>
      <c r="Q43" s="2"/>
      <c r="R43" s="2"/>
      <c r="S43" s="2"/>
    </row>
    <row r="44" spans="1:19">
      <c r="A44" s="2"/>
      <c r="B44" s="50"/>
      <c r="C44" s="50"/>
      <c r="D44" s="50"/>
      <c r="E44" s="52"/>
      <c r="F44" s="2"/>
      <c r="G44" s="2"/>
      <c r="H44" s="2"/>
      <c r="I44" s="2"/>
      <c r="J44" s="2"/>
      <c r="K44" s="2"/>
      <c r="L44" s="2"/>
      <c r="M44" s="2"/>
      <c r="N44" s="2"/>
      <c r="O44" s="2"/>
      <c r="P44" s="2"/>
      <c r="Q44" s="2"/>
      <c r="R44" s="2"/>
      <c r="S44" s="2"/>
    </row>
    <row r="45" spans="1:19">
      <c r="A45" s="2"/>
      <c r="B45" s="50"/>
      <c r="C45" s="50"/>
      <c r="D45" s="50"/>
      <c r="E45" s="52"/>
      <c r="F45" s="2"/>
      <c r="G45" s="2"/>
      <c r="H45" s="2"/>
      <c r="I45" s="2"/>
      <c r="J45" s="2"/>
      <c r="K45" s="2"/>
      <c r="L45" s="2"/>
      <c r="M45" s="2"/>
      <c r="N45" s="2"/>
      <c r="O45" s="2"/>
      <c r="P45" s="2"/>
      <c r="Q45" s="2"/>
      <c r="R45" s="2"/>
      <c r="S45" s="2"/>
    </row>
    <row r="46" spans="1:19">
      <c r="A46" s="2"/>
      <c r="B46" s="50"/>
      <c r="C46" s="50"/>
      <c r="D46" s="50"/>
      <c r="E46" s="52"/>
      <c r="F46" s="2"/>
      <c r="G46" s="2"/>
      <c r="H46" s="2"/>
      <c r="I46" s="2"/>
      <c r="J46" s="2"/>
      <c r="K46" s="2"/>
      <c r="L46" s="2"/>
      <c r="M46" s="2"/>
      <c r="N46" s="2"/>
      <c r="O46" s="2"/>
      <c r="P46" s="2"/>
      <c r="Q46" s="2"/>
      <c r="R46" s="2"/>
      <c r="S46" s="2"/>
    </row>
    <row r="47" spans="1:19">
      <c r="A47" s="2"/>
      <c r="B47" s="50"/>
      <c r="C47" s="50"/>
      <c r="D47" s="50"/>
      <c r="E47" s="52"/>
      <c r="F47" s="2"/>
      <c r="G47" s="2"/>
      <c r="H47" s="2"/>
      <c r="I47" s="2"/>
      <c r="J47" s="2"/>
      <c r="K47" s="2"/>
      <c r="L47" s="2"/>
      <c r="M47" s="2"/>
      <c r="N47" s="2"/>
      <c r="O47" s="2"/>
      <c r="P47" s="2"/>
      <c r="Q47" s="2"/>
      <c r="R47" s="2"/>
      <c r="S47" s="2"/>
    </row>
    <row r="48" spans="1:19">
      <c r="A48" s="2"/>
      <c r="B48" s="50"/>
      <c r="C48" s="50"/>
      <c r="D48" s="50"/>
      <c r="E48" s="52"/>
      <c r="F48" s="2"/>
      <c r="G48" s="2"/>
      <c r="H48" s="2"/>
      <c r="I48" s="2"/>
      <c r="J48" s="2"/>
      <c r="K48" s="2"/>
      <c r="L48" s="2"/>
      <c r="M48" s="2"/>
      <c r="N48" s="2"/>
      <c r="O48" s="2"/>
      <c r="P48" s="2"/>
      <c r="Q48" s="2"/>
      <c r="R48" s="2"/>
      <c r="S48" s="2"/>
    </row>
    <row r="49" spans="1:19">
      <c r="A49" s="2"/>
      <c r="B49" s="50"/>
      <c r="C49" s="50"/>
      <c r="D49" s="50"/>
      <c r="E49" s="52"/>
      <c r="F49" s="2"/>
      <c r="G49" s="2"/>
      <c r="H49" s="2"/>
      <c r="I49" s="2"/>
      <c r="J49" s="2"/>
      <c r="K49" s="2"/>
      <c r="L49" s="2"/>
      <c r="M49" s="2"/>
      <c r="N49" s="2"/>
      <c r="O49" s="2"/>
      <c r="P49" s="2"/>
      <c r="Q49" s="2"/>
      <c r="R49" s="2"/>
      <c r="S49" s="2"/>
    </row>
    <row r="50" spans="1:19">
      <c r="A50" s="2"/>
      <c r="B50" s="50"/>
      <c r="C50" s="50"/>
      <c r="D50" s="50"/>
      <c r="E50" s="52"/>
      <c r="F50" s="2"/>
      <c r="G50" s="2"/>
      <c r="H50" s="2"/>
      <c r="I50" s="2"/>
      <c r="J50" s="2"/>
      <c r="K50" s="2"/>
      <c r="L50" s="2"/>
      <c r="M50" s="2"/>
      <c r="N50" s="2"/>
      <c r="O50" s="2"/>
      <c r="P50" s="2"/>
      <c r="Q50" s="2"/>
      <c r="R50" s="2"/>
      <c r="S50" s="2"/>
    </row>
    <row r="51" spans="1:19">
      <c r="A51" s="2"/>
      <c r="B51" s="50"/>
      <c r="C51" s="50"/>
      <c r="D51" s="50"/>
      <c r="E51" s="52"/>
      <c r="F51" s="2"/>
      <c r="G51" s="2"/>
      <c r="H51" s="2"/>
      <c r="I51" s="2"/>
      <c r="J51" s="2"/>
      <c r="K51" s="2"/>
      <c r="L51" s="2"/>
      <c r="M51" s="2"/>
      <c r="N51" s="2"/>
      <c r="O51" s="2"/>
      <c r="P51" s="2"/>
      <c r="Q51" s="2"/>
      <c r="R51" s="2"/>
      <c r="S51" s="2"/>
    </row>
    <row r="52" spans="1:19">
      <c r="A52" s="2"/>
      <c r="B52" s="50"/>
      <c r="C52" s="50"/>
      <c r="D52" s="50"/>
      <c r="E52" s="52"/>
      <c r="F52" s="2"/>
      <c r="G52" s="2"/>
      <c r="H52" s="2"/>
      <c r="I52" s="2"/>
      <c r="J52" s="2"/>
      <c r="K52" s="2"/>
      <c r="L52" s="2"/>
      <c r="M52" s="2"/>
      <c r="N52" s="2"/>
      <c r="O52" s="2"/>
      <c r="P52" s="2"/>
      <c r="Q52" s="2"/>
      <c r="R52" s="2"/>
      <c r="S52" s="2"/>
    </row>
    <row r="53" spans="1:19">
      <c r="A53" s="2"/>
      <c r="B53" s="50"/>
      <c r="C53" s="50"/>
      <c r="D53" s="50"/>
      <c r="E53" s="52"/>
      <c r="F53" s="2"/>
      <c r="G53" s="2"/>
      <c r="H53" s="2"/>
      <c r="I53" s="2"/>
      <c r="J53" s="2"/>
      <c r="K53" s="2"/>
      <c r="L53" s="2"/>
      <c r="M53" s="2"/>
      <c r="N53" s="2"/>
      <c r="O53" s="2"/>
      <c r="P53" s="2"/>
      <c r="Q53" s="2"/>
      <c r="R53" s="2"/>
      <c r="S53" s="2"/>
    </row>
    <row r="54" spans="1:19">
      <c r="A54" s="2"/>
      <c r="B54" s="50"/>
      <c r="C54" s="50"/>
      <c r="D54" s="50"/>
      <c r="E54" s="52"/>
      <c r="F54" s="2"/>
      <c r="G54" s="2"/>
      <c r="H54" s="2"/>
      <c r="I54" s="2"/>
      <c r="J54" s="2"/>
      <c r="K54" s="2"/>
      <c r="L54" s="2"/>
      <c r="M54" s="2"/>
      <c r="N54" s="2"/>
      <c r="O54" s="2"/>
      <c r="P54" s="2"/>
      <c r="Q54" s="2"/>
      <c r="R54" s="2"/>
      <c r="S54" s="2"/>
    </row>
    <row r="55" spans="1:19">
      <c r="A55" s="2"/>
      <c r="B55" s="50"/>
      <c r="C55" s="50"/>
      <c r="D55" s="50"/>
      <c r="E55" s="52"/>
      <c r="F55" s="2"/>
      <c r="G55" s="2"/>
      <c r="H55" s="2"/>
      <c r="I55" s="2"/>
      <c r="J55" s="2"/>
      <c r="K55" s="2"/>
      <c r="L55" s="2"/>
      <c r="M55" s="2"/>
      <c r="N55" s="2"/>
      <c r="O55" s="2"/>
      <c r="P55" s="2"/>
      <c r="Q55" s="2"/>
      <c r="R55" s="2"/>
      <c r="S55" s="2"/>
    </row>
    <row r="56" spans="1:19">
      <c r="A56" s="2"/>
      <c r="B56" s="50"/>
      <c r="C56" s="50"/>
      <c r="D56" s="50"/>
      <c r="E56" s="52"/>
      <c r="F56" s="2"/>
      <c r="G56" s="2"/>
      <c r="H56" s="2"/>
      <c r="I56" s="2"/>
      <c r="J56" s="2"/>
      <c r="K56" s="2"/>
      <c r="L56" s="2"/>
      <c r="M56" s="2"/>
      <c r="N56" s="2"/>
      <c r="O56" s="2"/>
      <c r="P56" s="2"/>
      <c r="Q56" s="2"/>
      <c r="R56" s="2"/>
      <c r="S56" s="2"/>
    </row>
    <row r="57" spans="1:19">
      <c r="A57" s="2"/>
      <c r="B57" s="50"/>
      <c r="C57" s="50"/>
      <c r="D57" s="50"/>
      <c r="E57" s="52"/>
      <c r="F57" s="2"/>
      <c r="G57" s="2"/>
      <c r="H57" s="2"/>
      <c r="I57" s="2"/>
      <c r="J57" s="2"/>
      <c r="K57" s="2"/>
      <c r="L57" s="2"/>
      <c r="M57" s="2"/>
      <c r="N57" s="2"/>
      <c r="O57" s="2"/>
      <c r="P57" s="2"/>
      <c r="Q57" s="2"/>
      <c r="R57" s="2"/>
      <c r="S57" s="2"/>
    </row>
    <row r="58" spans="1:19">
      <c r="A58" s="2"/>
      <c r="B58" s="50"/>
      <c r="C58" s="50"/>
      <c r="D58" s="50"/>
      <c r="E58" s="52"/>
      <c r="F58" s="2"/>
      <c r="G58" s="2"/>
      <c r="H58" s="2"/>
      <c r="I58" s="2"/>
      <c r="J58" s="2"/>
      <c r="K58" s="2"/>
      <c r="L58" s="2"/>
      <c r="M58" s="2"/>
      <c r="N58" s="2"/>
      <c r="O58" s="2"/>
      <c r="P58" s="2"/>
      <c r="Q58" s="2"/>
      <c r="R58" s="2"/>
      <c r="S58" s="2"/>
    </row>
    <row r="59" spans="1:19">
      <c r="A59" s="2"/>
      <c r="B59" s="50"/>
      <c r="C59" s="50"/>
      <c r="D59" s="50"/>
      <c r="E59" s="52"/>
      <c r="F59" s="2"/>
      <c r="G59" s="2"/>
      <c r="H59" s="2"/>
      <c r="I59" s="2"/>
      <c r="J59" s="2"/>
      <c r="K59" s="2"/>
      <c r="L59" s="2"/>
      <c r="M59" s="2"/>
      <c r="N59" s="2"/>
      <c r="O59" s="2"/>
      <c r="P59" s="2"/>
      <c r="Q59" s="2"/>
      <c r="R59" s="2"/>
      <c r="S59" s="2"/>
    </row>
    <row r="60" spans="1:19">
      <c r="A60" s="2"/>
      <c r="B60" s="50"/>
      <c r="C60" s="50"/>
      <c r="D60" s="50"/>
      <c r="E60" s="52"/>
      <c r="F60" s="2"/>
      <c r="G60" s="2"/>
      <c r="H60" s="2"/>
      <c r="I60" s="2"/>
      <c r="J60" s="2"/>
      <c r="K60" s="2"/>
      <c r="L60" s="2"/>
      <c r="M60" s="2"/>
      <c r="N60" s="2"/>
      <c r="O60" s="2"/>
      <c r="P60" s="2"/>
      <c r="Q60" s="2"/>
      <c r="R60" s="2"/>
      <c r="S60" s="2"/>
    </row>
    <row r="61" spans="1:19">
      <c r="A61" s="2"/>
      <c r="B61" s="50"/>
      <c r="C61" s="50"/>
      <c r="D61" s="50"/>
      <c r="E61" s="52"/>
      <c r="F61" s="2"/>
      <c r="G61" s="2"/>
      <c r="H61" s="2"/>
      <c r="I61" s="2"/>
      <c r="J61" s="2"/>
      <c r="K61" s="2"/>
      <c r="L61" s="2"/>
      <c r="M61" s="2"/>
      <c r="N61" s="2"/>
      <c r="O61" s="2"/>
      <c r="P61" s="2"/>
      <c r="Q61" s="2"/>
      <c r="R61" s="2"/>
      <c r="S61" s="2"/>
    </row>
    <row r="62" spans="1:19">
      <c r="A62" s="2"/>
      <c r="B62" s="50"/>
      <c r="C62" s="50"/>
      <c r="D62" s="50"/>
      <c r="E62" s="52"/>
      <c r="F62" s="2"/>
      <c r="G62" s="2"/>
      <c r="H62" s="2"/>
      <c r="I62" s="2"/>
      <c r="J62" s="2"/>
      <c r="K62" s="2"/>
      <c r="L62" s="2"/>
      <c r="M62" s="2"/>
      <c r="N62" s="2"/>
      <c r="O62" s="2"/>
      <c r="P62" s="2"/>
      <c r="Q62" s="2"/>
      <c r="R62" s="2"/>
      <c r="S62" s="2"/>
    </row>
    <row r="63" spans="1:19">
      <c r="A63" s="2"/>
      <c r="B63" s="50"/>
      <c r="C63" s="50"/>
      <c r="D63" s="50"/>
      <c r="E63" s="52"/>
      <c r="F63" s="2"/>
      <c r="G63" s="2"/>
      <c r="H63" s="2"/>
      <c r="I63" s="2"/>
      <c r="J63" s="2"/>
      <c r="K63" s="2"/>
      <c r="L63" s="2"/>
      <c r="M63" s="2"/>
      <c r="N63" s="2"/>
      <c r="O63" s="2"/>
      <c r="P63" s="2"/>
      <c r="Q63" s="2"/>
      <c r="R63" s="2"/>
      <c r="S63" s="2"/>
    </row>
    <row r="64" spans="1:19">
      <c r="A64" s="2"/>
      <c r="B64" s="50"/>
      <c r="C64" s="50"/>
      <c r="D64" s="50"/>
      <c r="E64" s="52"/>
      <c r="F64" s="2"/>
      <c r="G64" s="2"/>
      <c r="H64" s="2"/>
      <c r="I64" s="2"/>
      <c r="J64" s="2"/>
      <c r="K64" s="2"/>
      <c r="L64" s="2"/>
      <c r="M64" s="2"/>
      <c r="N64" s="2"/>
      <c r="O64" s="2"/>
      <c r="P64" s="2"/>
      <c r="Q64" s="2"/>
      <c r="R64" s="2"/>
      <c r="S64" s="2"/>
    </row>
    <row r="65" spans="1:19">
      <c r="A65" s="2"/>
      <c r="B65" s="50"/>
      <c r="C65" s="50"/>
      <c r="D65" s="50"/>
      <c r="E65" s="52"/>
      <c r="F65" s="2"/>
      <c r="G65" s="2"/>
      <c r="H65" s="2"/>
      <c r="I65" s="2"/>
      <c r="J65" s="2"/>
      <c r="K65" s="2"/>
      <c r="L65" s="2"/>
      <c r="M65" s="2"/>
      <c r="N65" s="2"/>
      <c r="O65" s="2"/>
      <c r="P65" s="2"/>
      <c r="Q65" s="2"/>
      <c r="R65" s="2"/>
      <c r="S65" s="2"/>
    </row>
    <row r="66" spans="1:19">
      <c r="A66" s="2"/>
      <c r="B66" s="50"/>
      <c r="C66" s="50"/>
      <c r="D66" s="50"/>
      <c r="E66" s="52"/>
      <c r="F66" s="2"/>
      <c r="G66" s="2"/>
      <c r="H66" s="2"/>
      <c r="I66" s="2"/>
      <c r="J66" s="2"/>
      <c r="K66" s="2"/>
      <c r="L66" s="2"/>
      <c r="M66" s="2"/>
      <c r="N66" s="2"/>
      <c r="O66" s="2"/>
      <c r="P66" s="2"/>
      <c r="Q66" s="2"/>
      <c r="R66" s="2"/>
      <c r="S66" s="2"/>
    </row>
    <row r="67" spans="1:19">
      <c r="A67" s="2"/>
      <c r="B67" s="50"/>
      <c r="C67" s="50"/>
      <c r="D67" s="50"/>
      <c r="E67" s="52"/>
      <c r="F67" s="2"/>
      <c r="G67" s="2"/>
      <c r="H67" s="2"/>
      <c r="I67" s="2"/>
      <c r="J67" s="2"/>
      <c r="K67" s="2"/>
      <c r="L67" s="2"/>
      <c r="M67" s="2"/>
      <c r="N67" s="2"/>
      <c r="O67" s="2"/>
      <c r="P67" s="2"/>
      <c r="Q67" s="2"/>
      <c r="R67" s="2"/>
      <c r="S67" s="2"/>
    </row>
    <row r="68" spans="1:19">
      <c r="A68" s="2"/>
      <c r="B68" s="50"/>
      <c r="C68" s="50"/>
      <c r="D68" s="50"/>
      <c r="E68" s="52"/>
      <c r="F68" s="2"/>
      <c r="G68" s="2"/>
      <c r="H68" s="2"/>
      <c r="I68" s="2"/>
      <c r="J68" s="2"/>
      <c r="K68" s="2"/>
      <c r="L68" s="2"/>
      <c r="M68" s="2"/>
      <c r="N68" s="2"/>
      <c r="O68" s="2"/>
      <c r="P68" s="2"/>
      <c r="Q68" s="2"/>
      <c r="R68" s="2"/>
      <c r="S68" s="2"/>
    </row>
    <row r="69" spans="1:19">
      <c r="A69" s="2"/>
      <c r="B69" s="50"/>
      <c r="C69" s="50"/>
      <c r="D69" s="50"/>
      <c r="E69" s="52"/>
      <c r="F69" s="2"/>
      <c r="G69" s="2"/>
      <c r="H69" s="2"/>
      <c r="I69" s="2"/>
      <c r="J69" s="2"/>
      <c r="K69" s="2"/>
      <c r="L69" s="2"/>
      <c r="M69" s="2"/>
      <c r="N69" s="2"/>
      <c r="O69" s="2"/>
      <c r="P69" s="2"/>
      <c r="Q69" s="2"/>
      <c r="R69" s="2"/>
      <c r="S69" s="2"/>
    </row>
    <row r="70" spans="1:19">
      <c r="A70" s="2"/>
      <c r="B70" s="50"/>
      <c r="C70" s="50"/>
      <c r="D70" s="50"/>
      <c r="E70" s="52"/>
      <c r="F70" s="2"/>
      <c r="G70" s="2"/>
      <c r="H70" s="2"/>
      <c r="I70" s="2"/>
      <c r="J70" s="2"/>
      <c r="K70" s="2"/>
      <c r="L70" s="2"/>
      <c r="M70" s="2"/>
      <c r="N70" s="2"/>
      <c r="O70" s="2"/>
      <c r="P70" s="2"/>
      <c r="Q70" s="2"/>
      <c r="R70" s="2"/>
      <c r="S70" s="2"/>
    </row>
    <row r="71" spans="1:19">
      <c r="A71" s="2"/>
      <c r="B71" s="50"/>
      <c r="C71" s="50"/>
      <c r="D71" s="50"/>
      <c r="E71" s="52"/>
      <c r="F71" s="2"/>
      <c r="G71" s="2"/>
      <c r="H71" s="2"/>
      <c r="I71" s="2"/>
      <c r="J71" s="2"/>
      <c r="K71" s="2"/>
      <c r="L71" s="2"/>
      <c r="M71" s="2"/>
      <c r="N71" s="2"/>
      <c r="O71" s="2"/>
      <c r="P71" s="2"/>
      <c r="Q71" s="2"/>
      <c r="R71" s="2"/>
      <c r="S71" s="2"/>
    </row>
    <row r="72" spans="1:19">
      <c r="A72" s="2"/>
      <c r="B72" s="50"/>
      <c r="C72" s="50"/>
      <c r="D72" s="50"/>
      <c r="E72" s="52"/>
      <c r="F72" s="2"/>
      <c r="G72" s="2"/>
      <c r="H72" s="2"/>
      <c r="I72" s="2"/>
      <c r="J72" s="2"/>
      <c r="K72" s="2"/>
      <c r="L72" s="2"/>
      <c r="M72" s="2"/>
      <c r="N72" s="2"/>
      <c r="O72" s="2"/>
      <c r="P72" s="2"/>
      <c r="Q72" s="2"/>
      <c r="R72" s="2"/>
      <c r="S72" s="2"/>
    </row>
    <row r="73" spans="1:19">
      <c r="A73" s="2"/>
      <c r="B73" s="50"/>
      <c r="C73" s="50"/>
      <c r="D73" s="50"/>
      <c r="E73" s="52"/>
      <c r="F73" s="2"/>
      <c r="G73" s="2"/>
      <c r="H73" s="2"/>
      <c r="I73" s="2"/>
      <c r="J73" s="2"/>
      <c r="K73" s="2"/>
      <c r="L73" s="2"/>
      <c r="M73" s="2"/>
      <c r="N73" s="2"/>
      <c r="O73" s="2"/>
      <c r="P73" s="2"/>
      <c r="Q73" s="2"/>
      <c r="R73" s="2"/>
      <c r="S73" s="2"/>
    </row>
    <row r="74" spans="1:19">
      <c r="A74" s="2"/>
      <c r="B74" s="50"/>
      <c r="C74" s="50"/>
      <c r="D74" s="50"/>
      <c r="E74" s="52"/>
      <c r="F74" s="2"/>
      <c r="G74" s="2"/>
      <c r="H74" s="2"/>
      <c r="I74" s="2"/>
      <c r="J74" s="2"/>
      <c r="K74" s="2"/>
      <c r="L74" s="2"/>
      <c r="M74" s="2"/>
      <c r="N74" s="2"/>
      <c r="O74" s="2"/>
      <c r="P74" s="2"/>
      <c r="Q74" s="2"/>
      <c r="R74" s="2"/>
      <c r="S74" s="2"/>
    </row>
    <row r="75" spans="1:19">
      <c r="A75" s="2"/>
      <c r="B75" s="50"/>
      <c r="C75" s="50"/>
      <c r="D75" s="50"/>
      <c r="E75" s="52"/>
      <c r="F75" s="2"/>
      <c r="G75" s="2"/>
      <c r="H75" s="2"/>
      <c r="I75" s="2"/>
      <c r="J75" s="2"/>
      <c r="K75" s="2"/>
      <c r="L75" s="2"/>
      <c r="M75" s="2"/>
      <c r="N75" s="2"/>
      <c r="O75" s="2"/>
      <c r="P75" s="2"/>
      <c r="Q75" s="2"/>
      <c r="R75" s="2"/>
      <c r="S75" s="2"/>
    </row>
    <row r="76" spans="1:19">
      <c r="A76" s="2"/>
      <c r="B76" s="50"/>
      <c r="C76" s="50"/>
      <c r="D76" s="50"/>
      <c r="E76" s="52"/>
      <c r="F76" s="2"/>
      <c r="G76" s="2"/>
      <c r="H76" s="2"/>
      <c r="I76" s="2"/>
      <c r="J76" s="2"/>
      <c r="K76" s="2"/>
      <c r="L76" s="2"/>
      <c r="M76" s="2"/>
      <c r="N76" s="2"/>
      <c r="O76" s="2"/>
      <c r="P76" s="2"/>
      <c r="Q76" s="2"/>
      <c r="R76" s="2"/>
      <c r="S76" s="2"/>
    </row>
    <row r="77" spans="1:19">
      <c r="A77" s="2"/>
      <c r="B77" s="50"/>
      <c r="C77" s="50"/>
      <c r="D77" s="50"/>
      <c r="E77" s="52"/>
      <c r="F77" s="2"/>
      <c r="G77" s="2"/>
      <c r="H77" s="2"/>
      <c r="I77" s="2"/>
      <c r="J77" s="2"/>
      <c r="K77" s="2"/>
      <c r="L77" s="2"/>
      <c r="M77" s="2"/>
      <c r="N77" s="2"/>
      <c r="O77" s="2"/>
      <c r="P77" s="2"/>
      <c r="Q77" s="2"/>
      <c r="R77" s="2"/>
      <c r="S77" s="2"/>
    </row>
    <row r="78" spans="1:19">
      <c r="A78" s="2"/>
      <c r="B78" s="50"/>
      <c r="C78" s="50"/>
      <c r="D78" s="50"/>
      <c r="E78" s="52"/>
      <c r="F78" s="2"/>
      <c r="G78" s="2"/>
      <c r="H78" s="2"/>
      <c r="I78" s="2"/>
      <c r="J78" s="2"/>
      <c r="K78" s="2"/>
      <c r="L78" s="2"/>
      <c r="M78" s="2"/>
      <c r="N78" s="2"/>
      <c r="O78" s="2"/>
      <c r="P78" s="2"/>
      <c r="Q78" s="2"/>
      <c r="R78" s="2"/>
      <c r="S78" s="2"/>
    </row>
    <row r="79" spans="1:19">
      <c r="A79" s="2"/>
      <c r="B79" s="50"/>
      <c r="C79" s="50"/>
      <c r="D79" s="50"/>
      <c r="E79" s="52"/>
      <c r="F79" s="2"/>
      <c r="G79" s="2"/>
      <c r="H79" s="2"/>
      <c r="I79" s="2"/>
      <c r="J79" s="2"/>
      <c r="K79" s="2"/>
      <c r="L79" s="2"/>
      <c r="M79" s="2"/>
      <c r="N79" s="2"/>
      <c r="O79" s="2"/>
      <c r="P79" s="2"/>
      <c r="Q79" s="2"/>
      <c r="R79" s="2"/>
      <c r="S79" s="2"/>
    </row>
    <row r="80" spans="1:19">
      <c r="A80" s="2"/>
      <c r="B80" s="50"/>
      <c r="C80" s="50"/>
      <c r="D80" s="50"/>
      <c r="E80" s="52"/>
      <c r="F80" s="2"/>
      <c r="G80" s="2"/>
      <c r="H80" s="2"/>
      <c r="I80" s="2"/>
      <c r="J80" s="2"/>
      <c r="K80" s="2"/>
      <c r="L80" s="2"/>
      <c r="M80" s="2"/>
      <c r="N80" s="2"/>
      <c r="O80" s="2"/>
      <c r="P80" s="2"/>
      <c r="Q80" s="2"/>
      <c r="R80" s="2"/>
      <c r="S80" s="2"/>
    </row>
    <row r="81" spans="1:19">
      <c r="A81" s="2"/>
      <c r="B81" s="50"/>
      <c r="C81" s="50"/>
      <c r="D81" s="50"/>
      <c r="E81" s="52"/>
      <c r="F81" s="2"/>
      <c r="G81" s="2"/>
      <c r="H81" s="2"/>
      <c r="I81" s="2"/>
      <c r="J81" s="2"/>
      <c r="K81" s="2"/>
      <c r="L81" s="2"/>
      <c r="M81" s="2"/>
      <c r="N81" s="2"/>
      <c r="O81" s="2"/>
      <c r="P81" s="2"/>
      <c r="Q81" s="2"/>
      <c r="R81" s="2"/>
      <c r="S81" s="2"/>
    </row>
    <row r="82" spans="1:19">
      <c r="A82" s="2"/>
      <c r="B82" s="50"/>
      <c r="C82" s="50"/>
      <c r="D82" s="50"/>
      <c r="E82" s="52"/>
      <c r="F82" s="2"/>
      <c r="G82" s="2"/>
      <c r="H82" s="2"/>
      <c r="I82" s="2"/>
      <c r="J82" s="2"/>
      <c r="K82" s="2"/>
      <c r="L82" s="2"/>
      <c r="M82" s="2"/>
      <c r="N82" s="2"/>
      <c r="O82" s="2"/>
      <c r="P82" s="2"/>
      <c r="Q82" s="2"/>
      <c r="R82" s="2"/>
      <c r="S82" s="2"/>
    </row>
    <row r="83" spans="1:19">
      <c r="A83" s="2"/>
      <c r="B83" s="50"/>
      <c r="C83" s="50"/>
      <c r="D83" s="50"/>
      <c r="E83" s="52"/>
      <c r="F83" s="2"/>
      <c r="G83" s="2"/>
      <c r="H83" s="2"/>
      <c r="I83" s="2"/>
      <c r="J83" s="2"/>
      <c r="K83" s="2"/>
      <c r="L83" s="2"/>
      <c r="M83" s="2"/>
      <c r="N83" s="2"/>
      <c r="O83" s="2"/>
      <c r="P83" s="2"/>
      <c r="Q83" s="2"/>
      <c r="R83" s="2"/>
      <c r="S83" s="2"/>
    </row>
    <row r="84" spans="1:19">
      <c r="A84" s="2"/>
      <c r="B84" s="50"/>
      <c r="C84" s="50"/>
      <c r="D84" s="50"/>
      <c r="E84" s="52"/>
      <c r="F84" s="2"/>
      <c r="G84" s="2"/>
      <c r="H84" s="2"/>
      <c r="I84" s="2"/>
      <c r="J84" s="2"/>
      <c r="K84" s="2"/>
      <c r="L84" s="2"/>
      <c r="M84" s="2"/>
      <c r="N84" s="2"/>
      <c r="O84" s="2"/>
      <c r="P84" s="2"/>
      <c r="Q84" s="2"/>
      <c r="R84" s="2"/>
      <c r="S84" s="2"/>
    </row>
    <row r="85" spans="1:19">
      <c r="A85" s="2"/>
      <c r="B85" s="50"/>
      <c r="C85" s="50"/>
      <c r="D85" s="50"/>
      <c r="E85" s="52"/>
      <c r="F85" s="2"/>
      <c r="G85" s="2"/>
      <c r="H85" s="2"/>
      <c r="I85" s="2"/>
      <c r="J85" s="2"/>
      <c r="K85" s="2"/>
      <c r="L85" s="2"/>
      <c r="M85" s="2"/>
      <c r="N85" s="2"/>
      <c r="O85" s="2"/>
      <c r="P85" s="2"/>
      <c r="Q85" s="2"/>
      <c r="R85" s="2"/>
      <c r="S85" s="2"/>
    </row>
    <row r="86" spans="1:19">
      <c r="A86" s="2"/>
      <c r="B86" s="50"/>
      <c r="C86" s="50"/>
      <c r="D86" s="50"/>
      <c r="E86" s="52"/>
      <c r="F86" s="2"/>
      <c r="G86" s="2"/>
      <c r="H86" s="2"/>
      <c r="I86" s="2"/>
      <c r="J86" s="2"/>
      <c r="K86" s="2"/>
      <c r="L86" s="2"/>
      <c r="M86" s="2"/>
      <c r="N86" s="2"/>
      <c r="O86" s="2"/>
      <c r="P86" s="2"/>
      <c r="Q86" s="2"/>
      <c r="R86" s="2"/>
      <c r="S86" s="2"/>
    </row>
    <row r="87" spans="1:19">
      <c r="A87" s="2"/>
      <c r="B87" s="50"/>
      <c r="C87" s="50"/>
      <c r="D87" s="50"/>
      <c r="E87" s="52"/>
      <c r="F87" s="2"/>
      <c r="G87" s="2"/>
      <c r="H87" s="2"/>
      <c r="I87" s="2"/>
      <c r="J87" s="2"/>
      <c r="K87" s="2"/>
      <c r="L87" s="2"/>
      <c r="M87" s="2"/>
      <c r="N87" s="2"/>
      <c r="O87" s="2"/>
      <c r="P87" s="2"/>
      <c r="Q87" s="2"/>
      <c r="R87" s="2"/>
      <c r="S87" s="2"/>
    </row>
    <row r="88" spans="1:19">
      <c r="A88" s="2"/>
      <c r="B88" s="50"/>
      <c r="C88" s="50"/>
      <c r="D88" s="50"/>
      <c r="E88" s="52"/>
      <c r="F88" s="2"/>
      <c r="G88" s="2"/>
      <c r="H88" s="2"/>
      <c r="I88" s="2"/>
      <c r="J88" s="2"/>
      <c r="K88" s="2"/>
      <c r="L88" s="2"/>
      <c r="M88" s="2"/>
      <c r="N88" s="2"/>
      <c r="O88" s="2"/>
      <c r="P88" s="2"/>
      <c r="Q88" s="2"/>
      <c r="R88" s="2"/>
      <c r="S88" s="2"/>
    </row>
    <row r="89" spans="1:19">
      <c r="A89" s="2"/>
      <c r="B89" s="50"/>
      <c r="C89" s="50"/>
      <c r="D89" s="50"/>
      <c r="E89" s="52"/>
      <c r="F89" s="2"/>
      <c r="G89" s="2"/>
      <c r="H89" s="2"/>
      <c r="I89" s="2"/>
      <c r="J89" s="2"/>
      <c r="K89" s="2"/>
      <c r="L89" s="2"/>
      <c r="M89" s="2"/>
      <c r="N89" s="2"/>
      <c r="O89" s="2"/>
      <c r="P89" s="2"/>
      <c r="Q89" s="2"/>
      <c r="R89" s="2"/>
      <c r="S89" s="2"/>
    </row>
    <row r="90" spans="1:19">
      <c r="A90" s="2"/>
      <c r="B90" s="50"/>
      <c r="C90" s="50"/>
      <c r="D90" s="50"/>
      <c r="E90" s="52"/>
      <c r="F90" s="2"/>
      <c r="G90" s="2"/>
      <c r="H90" s="2"/>
      <c r="I90" s="2"/>
      <c r="J90" s="2"/>
      <c r="K90" s="2"/>
      <c r="L90" s="2"/>
      <c r="M90" s="2"/>
      <c r="N90" s="2"/>
      <c r="O90" s="2"/>
      <c r="P90" s="2"/>
      <c r="Q90" s="2"/>
      <c r="R90" s="2"/>
      <c r="S90" s="2"/>
    </row>
    <row r="91" spans="1:19">
      <c r="A91" s="2"/>
      <c r="B91" s="50"/>
      <c r="C91" s="50"/>
      <c r="D91" s="50"/>
      <c r="E91" s="52"/>
      <c r="F91" s="2"/>
      <c r="G91" s="2"/>
      <c r="H91" s="2"/>
      <c r="I91" s="2"/>
      <c r="J91" s="2"/>
      <c r="K91" s="2"/>
      <c r="L91" s="2"/>
      <c r="M91" s="2"/>
      <c r="N91" s="2"/>
      <c r="O91" s="2"/>
      <c r="P91" s="2"/>
      <c r="Q91" s="2"/>
      <c r="R91" s="2"/>
      <c r="S91" s="2"/>
    </row>
    <row r="92" spans="1:19">
      <c r="A92" s="2"/>
      <c r="B92" s="50"/>
      <c r="C92" s="50"/>
      <c r="D92" s="50"/>
      <c r="E92" s="52"/>
      <c r="F92" s="2"/>
      <c r="G92" s="2"/>
      <c r="H92" s="2"/>
      <c r="I92" s="2"/>
      <c r="J92" s="2"/>
      <c r="K92" s="2"/>
      <c r="L92" s="2"/>
      <c r="M92" s="2"/>
      <c r="N92" s="2"/>
      <c r="O92" s="2"/>
      <c r="P92" s="2"/>
      <c r="Q92" s="2"/>
      <c r="R92" s="2"/>
      <c r="S92" s="2"/>
    </row>
    <row r="93" spans="1:19">
      <c r="A93" s="2"/>
      <c r="B93" s="50"/>
      <c r="C93" s="50"/>
      <c r="D93" s="50"/>
      <c r="E93" s="52"/>
      <c r="F93" s="2"/>
      <c r="G93" s="2"/>
      <c r="H93" s="2"/>
      <c r="I93" s="2"/>
      <c r="J93" s="2"/>
      <c r="K93" s="2"/>
      <c r="L93" s="2"/>
      <c r="M93" s="2"/>
      <c r="N93" s="2"/>
      <c r="O93" s="2"/>
      <c r="P93" s="2"/>
      <c r="Q93" s="2"/>
      <c r="R93" s="2"/>
      <c r="S93" s="2"/>
    </row>
    <row r="94" spans="1:19">
      <c r="A94" s="2"/>
      <c r="B94" s="50"/>
      <c r="C94" s="50"/>
      <c r="D94" s="50"/>
      <c r="E94" s="52"/>
      <c r="F94" s="2"/>
      <c r="G94" s="2"/>
      <c r="H94" s="2"/>
      <c r="I94" s="2"/>
      <c r="J94" s="2"/>
      <c r="K94" s="2"/>
      <c r="L94" s="2"/>
      <c r="M94" s="2"/>
      <c r="N94" s="2"/>
      <c r="O94" s="2"/>
      <c r="P94" s="2"/>
      <c r="Q94" s="2"/>
      <c r="R94" s="2"/>
      <c r="S94" s="2"/>
    </row>
    <row r="95" spans="1:19">
      <c r="A95" s="2"/>
      <c r="B95" s="50"/>
      <c r="C95" s="50"/>
      <c r="D95" s="50"/>
      <c r="E95" s="52"/>
      <c r="F95" s="2"/>
      <c r="G95" s="2"/>
      <c r="H95" s="2"/>
      <c r="I95" s="2"/>
      <c r="J95" s="2"/>
      <c r="K95" s="2"/>
      <c r="L95" s="2"/>
      <c r="M95" s="2"/>
      <c r="N95" s="2"/>
      <c r="O95" s="2"/>
      <c r="P95" s="2"/>
      <c r="Q95" s="2"/>
      <c r="R95" s="2"/>
      <c r="S95" s="2"/>
    </row>
    <row r="96" spans="1:19">
      <c r="A96" s="2"/>
      <c r="B96" s="50"/>
      <c r="C96" s="50"/>
      <c r="D96" s="50"/>
      <c r="E96" s="52"/>
      <c r="F96" s="2"/>
      <c r="G96" s="2"/>
      <c r="H96" s="2"/>
      <c r="I96" s="2"/>
      <c r="J96" s="2"/>
      <c r="K96" s="2"/>
      <c r="L96" s="2"/>
      <c r="M96" s="2"/>
      <c r="N96" s="2"/>
      <c r="O96" s="2"/>
      <c r="P96" s="2"/>
      <c r="Q96" s="2"/>
      <c r="R96" s="2"/>
      <c r="S96" s="2"/>
    </row>
    <row r="97" spans="1:19">
      <c r="A97" s="2"/>
      <c r="B97" s="50"/>
      <c r="C97" s="50"/>
      <c r="D97" s="50"/>
      <c r="E97" s="52"/>
      <c r="F97" s="2"/>
      <c r="G97" s="2"/>
      <c r="H97" s="2"/>
      <c r="I97" s="2"/>
      <c r="J97" s="2"/>
      <c r="K97" s="2"/>
      <c r="L97" s="2"/>
      <c r="M97" s="2"/>
      <c r="N97" s="2"/>
      <c r="O97" s="2"/>
      <c r="P97" s="2"/>
      <c r="Q97" s="2"/>
      <c r="R97" s="2"/>
      <c r="S97" s="2"/>
    </row>
    <row r="98" spans="1:19">
      <c r="A98" s="2"/>
      <c r="B98" s="50"/>
      <c r="C98" s="50"/>
      <c r="D98" s="50"/>
      <c r="E98" s="52"/>
      <c r="F98" s="2"/>
      <c r="G98" s="2"/>
      <c r="H98" s="2"/>
      <c r="I98" s="2"/>
      <c r="J98" s="2"/>
      <c r="K98" s="2"/>
      <c r="L98" s="2"/>
      <c r="M98" s="2"/>
      <c r="N98" s="2"/>
      <c r="O98" s="2"/>
      <c r="P98" s="2"/>
      <c r="Q98" s="2"/>
      <c r="R98" s="2"/>
      <c r="S98" s="2"/>
    </row>
    <row r="99" spans="1:19">
      <c r="A99" s="2"/>
      <c r="B99" s="50"/>
      <c r="C99" s="50"/>
      <c r="D99" s="50"/>
      <c r="E99" s="52"/>
      <c r="F99" s="2"/>
      <c r="G99" s="2"/>
      <c r="H99" s="2"/>
      <c r="I99" s="2"/>
      <c r="J99" s="2"/>
      <c r="K99" s="2"/>
      <c r="L99" s="2"/>
      <c r="M99" s="2"/>
      <c r="N99" s="2"/>
      <c r="O99" s="2"/>
      <c r="P99" s="2"/>
      <c r="Q99" s="2"/>
      <c r="R99" s="2"/>
      <c r="S99" s="2"/>
    </row>
    <row r="100" spans="1:19">
      <c r="A100" s="2"/>
      <c r="B100" s="50"/>
      <c r="C100" s="50"/>
      <c r="D100" s="50"/>
      <c r="E100" s="52"/>
      <c r="F100" s="2"/>
      <c r="G100" s="2"/>
      <c r="H100" s="2"/>
      <c r="I100" s="2"/>
      <c r="J100" s="2"/>
      <c r="K100" s="2"/>
      <c r="L100" s="2"/>
      <c r="M100" s="2"/>
      <c r="N100" s="2"/>
      <c r="O100" s="2"/>
      <c r="P100" s="2"/>
      <c r="Q100" s="2"/>
      <c r="R100" s="2"/>
      <c r="S100" s="2"/>
    </row>
    <row r="101" spans="1:19">
      <c r="A101" s="2"/>
      <c r="B101" s="50"/>
      <c r="C101" s="50"/>
      <c r="D101" s="50"/>
      <c r="E101" s="52"/>
      <c r="F101" s="2"/>
      <c r="G101" s="2"/>
      <c r="H101" s="2"/>
      <c r="I101" s="2"/>
      <c r="J101" s="2"/>
      <c r="K101" s="2"/>
      <c r="L101" s="2"/>
      <c r="M101" s="2"/>
      <c r="N101" s="2"/>
      <c r="O101" s="2"/>
      <c r="P101" s="2"/>
      <c r="Q101" s="2"/>
      <c r="R101" s="2"/>
      <c r="S101" s="2"/>
    </row>
    <row r="102" spans="1:19">
      <c r="A102" s="2"/>
      <c r="B102" s="50"/>
      <c r="C102" s="50"/>
      <c r="D102" s="50"/>
      <c r="E102" s="52"/>
      <c r="F102" s="2"/>
      <c r="G102" s="2"/>
      <c r="H102" s="2"/>
      <c r="I102" s="2"/>
      <c r="J102" s="2"/>
      <c r="K102" s="2"/>
      <c r="L102" s="2"/>
      <c r="M102" s="2"/>
      <c r="N102" s="2"/>
      <c r="O102" s="2"/>
      <c r="P102" s="2"/>
      <c r="Q102" s="2"/>
      <c r="R102" s="2"/>
      <c r="S102" s="2"/>
    </row>
    <row r="103" spans="1:19">
      <c r="A103" s="2"/>
      <c r="B103" s="50"/>
      <c r="C103" s="50"/>
      <c r="D103" s="50"/>
      <c r="E103" s="52"/>
      <c r="F103" s="2"/>
      <c r="G103" s="2"/>
      <c r="H103" s="2"/>
      <c r="I103" s="2"/>
      <c r="J103" s="2"/>
      <c r="K103" s="2"/>
      <c r="L103" s="2"/>
      <c r="M103" s="2"/>
      <c r="N103" s="2"/>
      <c r="O103" s="2"/>
      <c r="P103" s="2"/>
      <c r="Q103" s="2"/>
      <c r="R103" s="2"/>
      <c r="S103" s="2"/>
    </row>
    <row r="104" spans="1:19">
      <c r="A104" s="2"/>
      <c r="B104" s="50"/>
      <c r="C104" s="50"/>
      <c r="D104" s="50"/>
      <c r="E104" s="52"/>
      <c r="F104" s="2"/>
      <c r="G104" s="2"/>
      <c r="H104" s="2"/>
      <c r="I104" s="2"/>
      <c r="J104" s="2"/>
      <c r="K104" s="2"/>
      <c r="L104" s="2"/>
      <c r="M104" s="2"/>
      <c r="N104" s="2"/>
      <c r="O104" s="2"/>
      <c r="P104" s="2"/>
      <c r="Q104" s="2"/>
      <c r="R104" s="2"/>
      <c r="S104" s="2"/>
    </row>
    <row r="105" spans="1:19">
      <c r="A105" s="2"/>
      <c r="B105" s="50"/>
      <c r="C105" s="50"/>
      <c r="D105" s="50"/>
      <c r="E105" s="52"/>
      <c r="F105" s="2"/>
      <c r="G105" s="2"/>
      <c r="H105" s="2"/>
      <c r="I105" s="2"/>
      <c r="J105" s="2"/>
      <c r="K105" s="2"/>
      <c r="L105" s="2"/>
      <c r="M105" s="2"/>
      <c r="N105" s="2"/>
      <c r="O105" s="2"/>
      <c r="P105" s="2"/>
      <c r="Q105" s="2"/>
      <c r="R105" s="2"/>
      <c r="S105" s="2"/>
    </row>
    <row r="106" spans="1:19">
      <c r="A106" s="2"/>
      <c r="B106" s="50"/>
      <c r="C106" s="50"/>
      <c r="D106" s="50"/>
      <c r="E106" s="52"/>
      <c r="F106" s="2"/>
      <c r="G106" s="2"/>
      <c r="H106" s="2"/>
      <c r="I106" s="2"/>
      <c r="J106" s="2"/>
      <c r="K106" s="2"/>
      <c r="L106" s="2"/>
      <c r="M106" s="2"/>
      <c r="N106" s="2"/>
      <c r="O106" s="2"/>
      <c r="P106" s="2"/>
      <c r="Q106" s="2"/>
      <c r="R106" s="2"/>
      <c r="S106" s="2"/>
    </row>
    <row r="107" spans="1:19">
      <c r="A107" s="2"/>
      <c r="B107" s="50"/>
      <c r="C107" s="50"/>
      <c r="D107" s="50"/>
      <c r="E107" s="52"/>
      <c r="F107" s="2"/>
      <c r="G107" s="2"/>
      <c r="H107" s="2"/>
      <c r="I107" s="2"/>
      <c r="J107" s="2"/>
      <c r="K107" s="2"/>
      <c r="L107" s="2"/>
      <c r="M107" s="2"/>
      <c r="N107" s="2"/>
      <c r="O107" s="2"/>
      <c r="P107" s="2"/>
      <c r="Q107" s="2"/>
      <c r="R107" s="2"/>
      <c r="S107" s="2"/>
    </row>
    <row r="108" spans="1:19">
      <c r="A108" s="2"/>
      <c r="B108" s="50"/>
      <c r="C108" s="50"/>
      <c r="D108" s="50"/>
      <c r="E108" s="52"/>
      <c r="F108" s="2"/>
      <c r="G108" s="2"/>
      <c r="H108" s="2"/>
      <c r="I108" s="2"/>
      <c r="J108" s="2"/>
      <c r="K108" s="2"/>
      <c r="L108" s="2"/>
      <c r="M108" s="2"/>
      <c r="N108" s="2"/>
      <c r="O108" s="2"/>
      <c r="P108" s="2"/>
      <c r="Q108" s="2"/>
      <c r="R108" s="2"/>
      <c r="S108" s="2"/>
    </row>
    <row r="109" spans="1:19">
      <c r="A109" s="2"/>
      <c r="B109" s="50"/>
      <c r="C109" s="50"/>
      <c r="D109" s="50"/>
      <c r="E109" s="52"/>
      <c r="F109" s="2"/>
      <c r="G109" s="2"/>
      <c r="H109" s="2"/>
      <c r="I109" s="2"/>
      <c r="J109" s="2"/>
      <c r="K109" s="2"/>
      <c r="L109" s="2"/>
      <c r="M109" s="2"/>
      <c r="N109" s="2"/>
      <c r="O109" s="2"/>
      <c r="P109" s="2"/>
      <c r="Q109" s="2"/>
      <c r="R109" s="2"/>
      <c r="S109" s="2"/>
    </row>
    <row r="110" spans="1:19">
      <c r="A110" s="2"/>
      <c r="B110" s="50"/>
      <c r="C110" s="50"/>
      <c r="D110" s="50"/>
      <c r="E110" s="52"/>
      <c r="F110" s="2"/>
      <c r="G110" s="2"/>
      <c r="H110" s="2"/>
      <c r="I110" s="2"/>
      <c r="J110" s="2"/>
      <c r="K110" s="2"/>
      <c r="L110" s="2"/>
      <c r="M110" s="2"/>
      <c r="N110" s="2"/>
      <c r="O110" s="2"/>
      <c r="P110" s="2"/>
      <c r="Q110" s="2"/>
      <c r="R110" s="2"/>
      <c r="S110" s="2"/>
    </row>
    <row r="111" spans="1:19">
      <c r="A111" s="2"/>
      <c r="B111" s="50"/>
      <c r="C111" s="50"/>
      <c r="D111" s="50"/>
      <c r="E111" s="52"/>
      <c r="F111" s="2"/>
      <c r="G111" s="2"/>
      <c r="H111" s="2"/>
      <c r="I111" s="2"/>
      <c r="J111" s="2"/>
      <c r="K111" s="2"/>
      <c r="L111" s="2"/>
      <c r="M111" s="2"/>
      <c r="N111" s="2"/>
      <c r="O111" s="2"/>
      <c r="P111" s="2"/>
      <c r="Q111" s="2"/>
      <c r="R111" s="2"/>
      <c r="S111" s="2"/>
    </row>
    <row r="112" spans="1:19">
      <c r="A112" s="2"/>
      <c r="B112" s="50"/>
      <c r="C112" s="50"/>
      <c r="D112" s="50"/>
      <c r="E112" s="52"/>
      <c r="F112" s="2"/>
      <c r="G112" s="2"/>
      <c r="H112" s="2"/>
      <c r="I112" s="2"/>
      <c r="J112" s="2"/>
      <c r="K112" s="2"/>
      <c r="L112" s="2"/>
      <c r="M112" s="2"/>
      <c r="N112" s="2"/>
      <c r="O112" s="2"/>
      <c r="P112" s="2"/>
      <c r="Q112" s="2"/>
      <c r="R112" s="2"/>
      <c r="S112" s="2"/>
    </row>
    <row r="113" spans="1:19">
      <c r="A113" s="2"/>
      <c r="B113" s="50"/>
      <c r="C113" s="50"/>
      <c r="D113" s="50"/>
      <c r="E113" s="52"/>
      <c r="F113" s="2"/>
      <c r="G113" s="2"/>
      <c r="H113" s="2"/>
      <c r="I113" s="2"/>
      <c r="J113" s="2"/>
      <c r="K113" s="2"/>
      <c r="L113" s="2"/>
      <c r="M113" s="2"/>
      <c r="N113" s="2"/>
      <c r="O113" s="2"/>
      <c r="P113" s="2"/>
      <c r="Q113" s="2"/>
      <c r="R113" s="2"/>
      <c r="S113" s="2"/>
    </row>
    <row r="114" spans="1:19">
      <c r="A114" s="2"/>
      <c r="B114" s="50"/>
      <c r="C114" s="50"/>
      <c r="D114" s="50"/>
      <c r="E114" s="52"/>
      <c r="F114" s="2"/>
      <c r="G114" s="2"/>
      <c r="H114" s="2"/>
      <c r="I114" s="2"/>
      <c r="J114" s="2"/>
      <c r="K114" s="2"/>
      <c r="L114" s="2"/>
      <c r="M114" s="2"/>
      <c r="N114" s="2"/>
      <c r="O114" s="2"/>
      <c r="P114" s="2"/>
      <c r="Q114" s="2"/>
      <c r="R114" s="2"/>
      <c r="S114" s="2"/>
    </row>
    <row r="115" spans="1:19">
      <c r="A115" s="2"/>
      <c r="B115" s="50"/>
      <c r="C115" s="50"/>
      <c r="D115" s="50"/>
      <c r="E115" s="52"/>
      <c r="F115" s="2"/>
      <c r="G115" s="2"/>
      <c r="H115" s="2"/>
      <c r="I115" s="2"/>
      <c r="J115" s="2"/>
      <c r="K115" s="2"/>
      <c r="L115" s="2"/>
      <c r="M115" s="2"/>
      <c r="N115" s="2"/>
      <c r="O115" s="2"/>
      <c r="P115" s="2"/>
      <c r="Q115" s="2"/>
      <c r="R115" s="2"/>
      <c r="S115" s="2"/>
    </row>
    <row r="116" spans="1:19">
      <c r="A116" s="2"/>
      <c r="B116" s="50"/>
      <c r="C116" s="50"/>
      <c r="D116" s="50"/>
      <c r="E116" s="52"/>
      <c r="F116" s="2"/>
      <c r="G116" s="2"/>
      <c r="H116" s="2"/>
      <c r="I116" s="2"/>
      <c r="J116" s="2"/>
      <c r="K116" s="2"/>
      <c r="L116" s="2"/>
      <c r="M116" s="2"/>
      <c r="N116" s="2"/>
      <c r="O116" s="2"/>
      <c r="P116" s="2"/>
      <c r="Q116" s="2"/>
      <c r="R116" s="2"/>
      <c r="S116" s="2"/>
    </row>
    <row r="117" spans="1:19">
      <c r="A117" s="2"/>
      <c r="B117" s="50"/>
      <c r="C117" s="50"/>
      <c r="D117" s="50"/>
      <c r="E117" s="52"/>
      <c r="F117" s="2"/>
      <c r="G117" s="2"/>
      <c r="H117" s="2"/>
      <c r="I117" s="2"/>
      <c r="J117" s="2"/>
      <c r="K117" s="2"/>
      <c r="L117" s="2"/>
      <c r="M117" s="2"/>
      <c r="N117" s="2"/>
      <c r="O117" s="2"/>
      <c r="P117" s="2"/>
      <c r="Q117" s="2"/>
      <c r="R117" s="2"/>
      <c r="S117" s="2"/>
    </row>
    <row r="118" spans="1:19">
      <c r="A118" s="2"/>
      <c r="B118" s="50"/>
      <c r="C118" s="50"/>
      <c r="D118" s="50"/>
      <c r="E118" s="52"/>
      <c r="F118" s="2"/>
      <c r="G118" s="2"/>
      <c r="H118" s="2"/>
      <c r="I118" s="2"/>
      <c r="J118" s="2"/>
      <c r="K118" s="2"/>
      <c r="L118" s="2"/>
      <c r="M118" s="2"/>
      <c r="N118" s="2"/>
      <c r="O118" s="2"/>
      <c r="P118" s="2"/>
      <c r="Q118" s="2"/>
      <c r="R118" s="2"/>
      <c r="S118" s="2"/>
    </row>
    <row r="119" spans="1:19">
      <c r="A119" s="2"/>
      <c r="B119" s="50"/>
      <c r="C119" s="50"/>
      <c r="D119" s="50"/>
      <c r="E119" s="52"/>
      <c r="F119" s="2"/>
      <c r="G119" s="2"/>
      <c r="H119" s="2"/>
      <c r="I119" s="2"/>
      <c r="J119" s="2"/>
      <c r="K119" s="2"/>
      <c r="L119" s="2"/>
      <c r="M119" s="2"/>
      <c r="N119" s="2"/>
      <c r="O119" s="2"/>
      <c r="P119" s="2"/>
      <c r="Q119" s="2"/>
      <c r="R119" s="2"/>
      <c r="S119" s="2"/>
    </row>
    <row r="120" spans="1:19">
      <c r="A120" s="2"/>
      <c r="B120" s="50"/>
      <c r="C120" s="50"/>
      <c r="D120" s="50"/>
      <c r="E120" s="52"/>
      <c r="F120" s="2"/>
      <c r="G120" s="2"/>
      <c r="H120" s="2"/>
      <c r="I120" s="2"/>
      <c r="J120" s="2"/>
      <c r="K120" s="2"/>
      <c r="L120" s="2"/>
      <c r="M120" s="2"/>
      <c r="N120" s="2"/>
      <c r="O120" s="2"/>
      <c r="P120" s="2"/>
      <c r="Q120" s="2"/>
      <c r="R120" s="2"/>
      <c r="S120" s="2"/>
    </row>
    <row r="121" spans="1:19">
      <c r="A121" s="2"/>
      <c r="B121" s="50"/>
      <c r="C121" s="50"/>
      <c r="D121" s="50"/>
      <c r="E121" s="52"/>
      <c r="F121" s="2"/>
      <c r="G121" s="2"/>
      <c r="H121" s="2"/>
      <c r="I121" s="2"/>
      <c r="J121" s="2"/>
      <c r="K121" s="2"/>
      <c r="L121" s="2"/>
      <c r="M121" s="2"/>
      <c r="N121" s="2"/>
      <c r="O121" s="2"/>
      <c r="P121" s="2"/>
      <c r="Q121" s="2"/>
      <c r="R121" s="2"/>
      <c r="S121" s="2"/>
    </row>
    <row r="122" spans="1:19">
      <c r="A122" s="2"/>
      <c r="B122" s="50"/>
      <c r="C122" s="50"/>
      <c r="D122" s="50"/>
      <c r="E122" s="52"/>
      <c r="F122" s="2"/>
      <c r="G122" s="2"/>
      <c r="H122" s="2"/>
      <c r="I122" s="2"/>
      <c r="J122" s="2"/>
      <c r="K122" s="2"/>
      <c r="L122" s="2"/>
      <c r="M122" s="2"/>
      <c r="N122" s="2"/>
      <c r="O122" s="2"/>
      <c r="P122" s="2"/>
      <c r="Q122" s="2"/>
      <c r="R122" s="2"/>
      <c r="S122" s="2"/>
    </row>
    <row r="123" spans="1:19">
      <c r="A123" s="2"/>
      <c r="B123" s="50"/>
      <c r="C123" s="50"/>
      <c r="D123" s="50"/>
      <c r="E123" s="52"/>
      <c r="F123" s="2"/>
      <c r="G123" s="2"/>
      <c r="H123" s="2"/>
      <c r="I123" s="2"/>
      <c r="J123" s="2"/>
      <c r="K123" s="2"/>
      <c r="L123" s="2"/>
      <c r="M123" s="2"/>
      <c r="N123" s="2"/>
      <c r="O123" s="2"/>
      <c r="P123" s="2"/>
      <c r="Q123" s="2"/>
      <c r="R123" s="2"/>
      <c r="S123" s="2"/>
    </row>
    <row r="124" spans="1:19">
      <c r="A124" s="2"/>
      <c r="B124" s="50"/>
      <c r="C124" s="50"/>
      <c r="D124" s="50"/>
      <c r="E124" s="52"/>
      <c r="F124" s="2"/>
      <c r="G124" s="2"/>
      <c r="H124" s="2"/>
      <c r="I124" s="2"/>
      <c r="J124" s="2"/>
      <c r="K124" s="2"/>
      <c r="L124" s="2"/>
      <c r="M124" s="2"/>
      <c r="N124" s="2"/>
      <c r="O124" s="2"/>
      <c r="P124" s="2"/>
      <c r="Q124" s="2"/>
      <c r="R124" s="2"/>
      <c r="S124" s="2"/>
    </row>
    <row r="125" spans="1:19">
      <c r="A125" s="2"/>
      <c r="B125" s="50"/>
      <c r="C125" s="50"/>
      <c r="D125" s="50"/>
      <c r="E125" s="52"/>
      <c r="F125" s="2"/>
      <c r="G125" s="2"/>
      <c r="H125" s="2"/>
      <c r="I125" s="2"/>
      <c r="J125" s="2"/>
      <c r="K125" s="2"/>
      <c r="L125" s="2"/>
      <c r="M125" s="2"/>
      <c r="N125" s="2"/>
      <c r="O125" s="2"/>
      <c r="P125" s="2"/>
      <c r="Q125" s="2"/>
      <c r="R125" s="2"/>
      <c r="S125" s="2"/>
    </row>
    <row r="126" spans="1:19">
      <c r="A126" s="2"/>
      <c r="B126" s="50"/>
      <c r="C126" s="50"/>
      <c r="D126" s="50"/>
      <c r="E126" s="52"/>
      <c r="F126" s="2"/>
      <c r="G126" s="2"/>
      <c r="H126" s="2"/>
      <c r="I126" s="2"/>
      <c r="J126" s="2"/>
      <c r="K126" s="2"/>
      <c r="L126" s="2"/>
      <c r="M126" s="2"/>
      <c r="N126" s="2"/>
      <c r="O126" s="2"/>
      <c r="P126" s="2"/>
      <c r="Q126" s="2"/>
      <c r="R126" s="2"/>
      <c r="S126" s="2"/>
    </row>
    <row r="127" spans="1:19">
      <c r="A127" s="2"/>
      <c r="B127" s="50"/>
      <c r="C127" s="50"/>
      <c r="D127" s="50"/>
      <c r="E127" s="52"/>
      <c r="F127" s="2"/>
      <c r="G127" s="2"/>
      <c r="H127" s="2"/>
      <c r="I127" s="2"/>
      <c r="J127" s="2"/>
      <c r="K127" s="2"/>
      <c r="L127" s="2"/>
      <c r="M127" s="2"/>
      <c r="N127" s="2"/>
      <c r="O127" s="2"/>
      <c r="P127" s="2"/>
      <c r="Q127" s="2"/>
      <c r="R127" s="2"/>
      <c r="S127" s="2"/>
    </row>
    <row r="128" spans="1:19">
      <c r="A128" s="2"/>
      <c r="B128" s="50"/>
      <c r="C128" s="50"/>
      <c r="D128" s="50"/>
      <c r="E128" s="52"/>
      <c r="F128" s="2"/>
      <c r="G128" s="2"/>
      <c r="H128" s="2"/>
      <c r="I128" s="2"/>
      <c r="J128" s="2"/>
      <c r="K128" s="2"/>
      <c r="L128" s="2"/>
      <c r="M128" s="2"/>
      <c r="N128" s="2"/>
      <c r="O128" s="2"/>
      <c r="P128" s="2"/>
      <c r="Q128" s="2"/>
      <c r="R128" s="2"/>
      <c r="S128" s="2"/>
    </row>
    <row r="129" spans="1:19">
      <c r="A129" s="2"/>
      <c r="B129" s="50"/>
      <c r="C129" s="50"/>
      <c r="D129" s="50"/>
      <c r="E129" s="52"/>
      <c r="F129" s="2"/>
      <c r="G129" s="2"/>
      <c r="H129" s="2"/>
      <c r="I129" s="2"/>
      <c r="J129" s="2"/>
      <c r="K129" s="2"/>
      <c r="L129" s="2"/>
      <c r="M129" s="2"/>
      <c r="N129" s="2"/>
      <c r="O129" s="2"/>
      <c r="P129" s="2"/>
      <c r="Q129" s="2"/>
      <c r="R129" s="2"/>
      <c r="S129" s="2"/>
    </row>
    <row r="130" spans="1:19">
      <c r="A130" s="2"/>
      <c r="B130" s="50"/>
      <c r="C130" s="50"/>
      <c r="D130" s="50"/>
      <c r="E130" s="52"/>
      <c r="F130" s="2"/>
      <c r="G130" s="2"/>
      <c r="H130" s="2"/>
      <c r="I130" s="2"/>
      <c r="J130" s="2"/>
      <c r="K130" s="2"/>
      <c r="L130" s="2"/>
      <c r="M130" s="2"/>
      <c r="N130" s="2"/>
      <c r="O130" s="2"/>
      <c r="P130" s="2"/>
      <c r="Q130" s="2"/>
      <c r="R130" s="2"/>
      <c r="S130" s="2"/>
    </row>
    <row r="131" spans="1:19">
      <c r="A131" s="2"/>
      <c r="B131" s="50"/>
      <c r="C131" s="50"/>
      <c r="D131" s="50"/>
      <c r="E131" s="52"/>
      <c r="F131" s="2"/>
      <c r="G131" s="2"/>
      <c r="H131" s="2"/>
      <c r="I131" s="2"/>
      <c r="J131" s="2"/>
      <c r="K131" s="2"/>
      <c r="L131" s="2"/>
      <c r="M131" s="2"/>
      <c r="N131" s="2"/>
      <c r="O131" s="2"/>
      <c r="P131" s="2"/>
      <c r="Q131" s="2"/>
      <c r="R131" s="2"/>
      <c r="S131" s="2"/>
    </row>
    <row r="132" spans="1:19">
      <c r="A132" s="2"/>
      <c r="B132" s="50"/>
      <c r="C132" s="50"/>
      <c r="D132" s="50"/>
      <c r="E132" s="52"/>
      <c r="F132" s="2"/>
      <c r="G132" s="2"/>
      <c r="H132" s="2"/>
      <c r="I132" s="2"/>
      <c r="J132" s="2"/>
      <c r="K132" s="2"/>
      <c r="L132" s="2"/>
      <c r="M132" s="2"/>
      <c r="N132" s="2"/>
      <c r="O132" s="2"/>
      <c r="P132" s="2"/>
      <c r="Q132" s="2"/>
      <c r="R132" s="2"/>
      <c r="S132" s="2"/>
    </row>
    <row r="133" spans="1:19">
      <c r="A133" s="2"/>
      <c r="B133" s="50"/>
      <c r="C133" s="50"/>
      <c r="D133" s="50"/>
      <c r="E133" s="52"/>
      <c r="F133" s="2"/>
      <c r="G133" s="2"/>
      <c r="H133" s="2"/>
      <c r="I133" s="2"/>
      <c r="J133" s="2"/>
      <c r="K133" s="2"/>
      <c r="L133" s="2"/>
      <c r="M133" s="2"/>
      <c r="N133" s="2"/>
      <c r="O133" s="2"/>
      <c r="P133" s="2"/>
      <c r="Q133" s="2"/>
      <c r="R133" s="2"/>
      <c r="S133" s="2"/>
    </row>
    <row r="134" spans="1:19">
      <c r="A134" s="2"/>
      <c r="B134" s="50"/>
      <c r="C134" s="50"/>
      <c r="D134" s="50"/>
      <c r="E134" s="52"/>
      <c r="F134" s="2"/>
      <c r="G134" s="2"/>
      <c r="H134" s="2"/>
      <c r="I134" s="2"/>
      <c r="J134" s="2"/>
      <c r="K134" s="2"/>
      <c r="L134" s="2"/>
      <c r="M134" s="2"/>
      <c r="N134" s="2"/>
      <c r="O134" s="2"/>
      <c r="P134" s="2"/>
      <c r="Q134" s="2"/>
      <c r="R134" s="2"/>
      <c r="S134" s="2"/>
    </row>
    <row r="135" spans="1:19">
      <c r="A135" s="2"/>
      <c r="B135" s="50"/>
      <c r="C135" s="50"/>
      <c r="D135" s="50"/>
      <c r="E135" s="52"/>
      <c r="F135" s="2"/>
      <c r="G135" s="2"/>
      <c r="H135" s="2"/>
      <c r="I135" s="2"/>
      <c r="J135" s="2"/>
      <c r="K135" s="2"/>
      <c r="L135" s="2"/>
      <c r="M135" s="2"/>
      <c r="N135" s="2"/>
      <c r="O135" s="2"/>
      <c r="P135" s="2"/>
      <c r="Q135" s="2"/>
      <c r="R135" s="2"/>
      <c r="S135" s="2"/>
    </row>
    <row r="136" spans="1:19">
      <c r="A136" s="2"/>
      <c r="B136" s="50"/>
      <c r="C136" s="50"/>
      <c r="D136" s="50"/>
      <c r="E136" s="52"/>
      <c r="F136" s="2"/>
      <c r="G136" s="2"/>
      <c r="H136" s="2"/>
      <c r="I136" s="2"/>
      <c r="J136" s="2"/>
      <c r="K136" s="2"/>
      <c r="L136" s="2"/>
      <c r="M136" s="2"/>
      <c r="N136" s="2"/>
      <c r="O136" s="2"/>
      <c r="P136" s="2"/>
      <c r="Q136" s="2"/>
      <c r="R136" s="2"/>
      <c r="S136" s="2"/>
    </row>
    <row r="137" spans="1:19">
      <c r="A137" s="2"/>
      <c r="B137" s="50"/>
      <c r="C137" s="50"/>
      <c r="D137" s="50"/>
      <c r="E137" s="52"/>
      <c r="F137" s="2"/>
      <c r="G137" s="2"/>
      <c r="H137" s="2"/>
      <c r="I137" s="2"/>
      <c r="J137" s="2"/>
      <c r="K137" s="2"/>
      <c r="L137" s="2"/>
      <c r="M137" s="2"/>
      <c r="N137" s="2"/>
      <c r="O137" s="2"/>
      <c r="P137" s="2"/>
      <c r="Q137" s="2"/>
      <c r="R137" s="2"/>
      <c r="S137" s="2"/>
    </row>
    <row r="138" spans="1:19">
      <c r="A138" s="2"/>
      <c r="B138" s="50"/>
      <c r="C138" s="50"/>
      <c r="D138" s="50"/>
      <c r="E138" s="52"/>
      <c r="F138" s="2"/>
      <c r="G138" s="2"/>
      <c r="H138" s="2"/>
      <c r="I138" s="2"/>
      <c r="J138" s="2"/>
      <c r="K138" s="2"/>
      <c r="L138" s="2"/>
      <c r="M138" s="2"/>
      <c r="N138" s="2"/>
      <c r="O138" s="2"/>
      <c r="P138" s="2"/>
      <c r="Q138" s="2"/>
      <c r="R138" s="2"/>
      <c r="S138" s="2"/>
    </row>
    <row r="139" spans="1:19">
      <c r="A139" s="2"/>
      <c r="B139" s="50"/>
      <c r="C139" s="50"/>
      <c r="D139" s="50"/>
      <c r="E139" s="52"/>
      <c r="F139" s="2"/>
      <c r="G139" s="2"/>
      <c r="H139" s="2"/>
      <c r="I139" s="2"/>
      <c r="J139" s="2"/>
      <c r="K139" s="2"/>
      <c r="L139" s="2"/>
      <c r="M139" s="2"/>
      <c r="N139" s="2"/>
      <c r="O139" s="2"/>
      <c r="P139" s="2"/>
      <c r="Q139" s="2"/>
      <c r="R139" s="2"/>
      <c r="S139" s="2"/>
    </row>
    <row r="140" spans="1:19">
      <c r="A140" s="2"/>
      <c r="B140" s="50"/>
      <c r="C140" s="50"/>
      <c r="D140" s="50"/>
      <c r="E140" s="52"/>
      <c r="F140" s="2"/>
      <c r="G140" s="2"/>
      <c r="H140" s="2"/>
      <c r="I140" s="2"/>
      <c r="J140" s="2"/>
      <c r="K140" s="2"/>
      <c r="L140" s="2"/>
      <c r="M140" s="2"/>
      <c r="N140" s="2"/>
      <c r="O140" s="2"/>
      <c r="P140" s="2"/>
      <c r="Q140" s="2"/>
      <c r="R140" s="2"/>
      <c r="S140" s="2"/>
    </row>
    <row r="141" spans="1:19">
      <c r="A141" s="2"/>
      <c r="B141" s="50"/>
      <c r="C141" s="50"/>
      <c r="D141" s="50"/>
      <c r="E141" s="52"/>
      <c r="F141" s="2"/>
      <c r="G141" s="2"/>
      <c r="H141" s="2"/>
      <c r="I141" s="2"/>
      <c r="J141" s="2"/>
      <c r="K141" s="2"/>
      <c r="L141" s="2"/>
      <c r="M141" s="2"/>
      <c r="N141" s="2"/>
      <c r="O141" s="2"/>
      <c r="P141" s="2"/>
      <c r="Q141" s="2"/>
      <c r="R141" s="2"/>
      <c r="S141" s="2"/>
    </row>
    <row r="142" spans="1:19">
      <c r="A142" s="2"/>
      <c r="B142" s="50"/>
      <c r="C142" s="50"/>
      <c r="D142" s="50"/>
      <c r="E142" s="52"/>
      <c r="F142" s="2"/>
      <c r="G142" s="2"/>
      <c r="H142" s="2"/>
      <c r="I142" s="2"/>
      <c r="J142" s="2"/>
      <c r="K142" s="2"/>
      <c r="L142" s="2"/>
      <c r="M142" s="2"/>
      <c r="N142" s="2"/>
      <c r="O142" s="2"/>
      <c r="P142" s="2"/>
      <c r="Q142" s="2"/>
      <c r="R142" s="2"/>
      <c r="S142" s="2"/>
    </row>
    <row r="143" spans="1:19">
      <c r="A143" s="2"/>
      <c r="B143" s="50"/>
      <c r="C143" s="50"/>
      <c r="D143" s="50"/>
      <c r="E143" s="52"/>
      <c r="F143" s="2"/>
      <c r="G143" s="2"/>
      <c r="H143" s="2"/>
      <c r="I143" s="2"/>
      <c r="J143" s="2"/>
      <c r="K143" s="2"/>
      <c r="L143" s="2"/>
      <c r="M143" s="2"/>
      <c r="N143" s="2"/>
      <c r="O143" s="2"/>
      <c r="P143" s="2"/>
      <c r="Q143" s="2"/>
      <c r="R143" s="2"/>
      <c r="S143" s="2"/>
    </row>
    <row r="144" spans="1:19">
      <c r="A144" s="2"/>
      <c r="B144" s="50"/>
      <c r="C144" s="50"/>
      <c r="D144" s="50"/>
      <c r="E144" s="52"/>
      <c r="F144" s="2"/>
      <c r="G144" s="2"/>
      <c r="H144" s="2"/>
      <c r="I144" s="2"/>
      <c r="J144" s="2"/>
      <c r="K144" s="2"/>
      <c r="L144" s="2"/>
      <c r="M144" s="2"/>
      <c r="N144" s="2"/>
      <c r="O144" s="2"/>
      <c r="P144" s="2"/>
      <c r="Q144" s="2"/>
      <c r="R144" s="2"/>
      <c r="S144" s="2"/>
    </row>
    <row r="145" spans="1:19">
      <c r="A145" s="2"/>
      <c r="B145" s="50"/>
      <c r="C145" s="50"/>
      <c r="D145" s="50"/>
      <c r="E145" s="52"/>
      <c r="F145" s="2"/>
      <c r="G145" s="2"/>
      <c r="H145" s="2"/>
      <c r="I145" s="2"/>
      <c r="J145" s="2"/>
      <c r="K145" s="2"/>
      <c r="L145" s="2"/>
      <c r="M145" s="2"/>
      <c r="N145" s="2"/>
      <c r="O145" s="2"/>
      <c r="P145" s="2"/>
      <c r="Q145" s="2"/>
      <c r="R145" s="2"/>
      <c r="S145" s="2"/>
    </row>
    <row r="146" spans="1:19">
      <c r="A146" s="2"/>
      <c r="B146" s="50"/>
      <c r="C146" s="50"/>
      <c r="D146" s="50"/>
      <c r="E146" s="52"/>
      <c r="F146" s="2"/>
      <c r="G146" s="2"/>
      <c r="H146" s="2"/>
      <c r="I146" s="2"/>
      <c r="J146" s="2"/>
      <c r="K146" s="2"/>
      <c r="L146" s="2"/>
      <c r="M146" s="2"/>
      <c r="N146" s="2"/>
      <c r="O146" s="2"/>
      <c r="P146" s="2"/>
      <c r="Q146" s="2"/>
      <c r="R146" s="2"/>
      <c r="S146" s="2"/>
    </row>
    <row r="147" spans="1:19">
      <c r="A147" s="2"/>
      <c r="B147" s="50"/>
      <c r="C147" s="50"/>
      <c r="D147" s="50"/>
      <c r="E147" s="52"/>
      <c r="F147" s="2"/>
      <c r="G147" s="2"/>
      <c r="H147" s="2"/>
      <c r="I147" s="2"/>
      <c r="J147" s="2"/>
      <c r="K147" s="2"/>
      <c r="L147" s="2"/>
      <c r="M147" s="2"/>
      <c r="N147" s="2"/>
      <c r="O147" s="2"/>
      <c r="P147" s="2"/>
      <c r="Q147" s="2"/>
      <c r="R147" s="2"/>
      <c r="S147" s="2"/>
    </row>
    <row r="148" spans="1:19">
      <c r="A148" s="2"/>
      <c r="B148" s="50"/>
      <c r="C148" s="50"/>
      <c r="D148" s="50"/>
      <c r="E148" s="52"/>
      <c r="F148" s="2"/>
      <c r="G148" s="2"/>
      <c r="H148" s="2"/>
      <c r="I148" s="2"/>
      <c r="J148" s="2"/>
      <c r="K148" s="2"/>
      <c r="L148" s="2"/>
      <c r="M148" s="2"/>
      <c r="N148" s="2"/>
      <c r="O148" s="2"/>
      <c r="P148" s="2"/>
      <c r="Q148" s="2"/>
      <c r="R148" s="2"/>
      <c r="S148" s="2"/>
    </row>
    <row r="149" spans="1:19">
      <c r="A149" s="2"/>
      <c r="B149" s="50"/>
      <c r="C149" s="50"/>
      <c r="D149" s="50"/>
      <c r="E149" s="52"/>
      <c r="F149" s="2"/>
      <c r="G149" s="2"/>
      <c r="H149" s="2"/>
      <c r="I149" s="2"/>
      <c r="J149" s="2"/>
      <c r="K149" s="2"/>
      <c r="L149" s="2"/>
      <c r="M149" s="2"/>
      <c r="N149" s="2"/>
      <c r="O149" s="2"/>
      <c r="P149" s="2"/>
      <c r="Q149" s="2"/>
      <c r="R149" s="2"/>
      <c r="S149" s="2"/>
    </row>
    <row r="150" spans="1:19">
      <c r="A150" s="2"/>
      <c r="B150" s="50"/>
      <c r="C150" s="50"/>
      <c r="D150" s="50"/>
      <c r="E150" s="52"/>
      <c r="F150" s="2"/>
      <c r="G150" s="2"/>
      <c r="H150" s="2"/>
      <c r="I150" s="2"/>
      <c r="J150" s="2"/>
      <c r="K150" s="2"/>
      <c r="L150" s="2"/>
      <c r="M150" s="2"/>
      <c r="N150" s="2"/>
      <c r="O150" s="2"/>
      <c r="P150" s="2"/>
      <c r="Q150" s="2"/>
      <c r="R150" s="2"/>
      <c r="S150" s="2"/>
    </row>
    <row r="151" spans="1:19">
      <c r="A151" s="2"/>
      <c r="B151" s="50"/>
      <c r="C151" s="50"/>
      <c r="D151" s="50"/>
      <c r="E151" s="52"/>
      <c r="F151" s="2"/>
      <c r="G151" s="2"/>
      <c r="H151" s="2"/>
      <c r="I151" s="2"/>
      <c r="J151" s="2"/>
      <c r="K151" s="2"/>
      <c r="L151" s="2"/>
      <c r="M151" s="2"/>
      <c r="N151" s="2"/>
      <c r="O151" s="2"/>
      <c r="P151" s="2"/>
      <c r="Q151" s="2"/>
      <c r="R151" s="2"/>
      <c r="S151" s="2"/>
    </row>
    <row r="152" spans="1:19">
      <c r="A152" s="2"/>
      <c r="B152" s="50"/>
      <c r="C152" s="50"/>
      <c r="D152" s="50"/>
      <c r="E152" s="52"/>
      <c r="F152" s="2"/>
      <c r="G152" s="2"/>
      <c r="H152" s="2"/>
      <c r="I152" s="2"/>
      <c r="J152" s="2"/>
      <c r="K152" s="2"/>
      <c r="L152" s="2"/>
      <c r="M152" s="2"/>
      <c r="N152" s="2"/>
      <c r="O152" s="2"/>
      <c r="P152" s="2"/>
      <c r="Q152" s="2"/>
      <c r="R152" s="2"/>
      <c r="S152" s="2"/>
    </row>
    <row r="153" spans="1:19">
      <c r="A153" s="2"/>
      <c r="B153" s="50"/>
      <c r="C153" s="50"/>
      <c r="D153" s="50"/>
      <c r="E153" s="52"/>
      <c r="F153" s="2"/>
      <c r="G153" s="2"/>
      <c r="H153" s="2"/>
      <c r="I153" s="2"/>
      <c r="J153" s="2"/>
      <c r="K153" s="2"/>
      <c r="L153" s="2"/>
      <c r="M153" s="2"/>
      <c r="N153" s="2"/>
      <c r="O153" s="2"/>
      <c r="P153" s="2"/>
      <c r="Q153" s="2"/>
      <c r="R153" s="2"/>
      <c r="S153" s="2"/>
    </row>
    <row r="154" spans="1:19">
      <c r="A154" s="2"/>
      <c r="B154" s="50"/>
      <c r="C154" s="50"/>
      <c r="D154" s="50"/>
      <c r="E154" s="52"/>
      <c r="F154" s="2"/>
      <c r="G154" s="2"/>
      <c r="H154" s="2"/>
      <c r="I154" s="2"/>
      <c r="J154" s="2"/>
      <c r="K154" s="2"/>
      <c r="L154" s="2"/>
      <c r="M154" s="2"/>
      <c r="N154" s="2"/>
      <c r="O154" s="2"/>
      <c r="P154" s="2"/>
      <c r="Q154" s="2"/>
      <c r="R154" s="2"/>
      <c r="S154" s="2"/>
    </row>
    <row r="155" spans="1:19">
      <c r="A155" s="2"/>
      <c r="B155" s="50"/>
      <c r="C155" s="50"/>
      <c r="D155" s="50"/>
      <c r="E155" s="52"/>
      <c r="F155" s="2"/>
      <c r="G155" s="2"/>
      <c r="H155" s="2"/>
      <c r="I155" s="2"/>
      <c r="J155" s="2"/>
      <c r="K155" s="2"/>
      <c r="L155" s="2"/>
      <c r="M155" s="2"/>
      <c r="N155" s="2"/>
      <c r="O155" s="2"/>
      <c r="P155" s="2"/>
      <c r="Q155" s="2"/>
      <c r="R155" s="2"/>
      <c r="S155" s="2"/>
    </row>
    <row r="156" spans="1:19">
      <c r="A156" s="2"/>
      <c r="B156" s="50"/>
      <c r="C156" s="50"/>
      <c r="D156" s="50"/>
      <c r="E156" s="52"/>
      <c r="F156" s="2"/>
      <c r="G156" s="2"/>
      <c r="H156" s="2"/>
      <c r="I156" s="2"/>
      <c r="J156" s="2"/>
      <c r="K156" s="2"/>
      <c r="L156" s="2"/>
      <c r="M156" s="2"/>
      <c r="N156" s="2"/>
      <c r="O156" s="2"/>
      <c r="P156" s="2"/>
      <c r="Q156" s="2"/>
      <c r="R156" s="2"/>
      <c r="S156" s="2"/>
    </row>
    <row r="157" spans="1:19">
      <c r="A157" s="2"/>
      <c r="B157" s="50"/>
      <c r="C157" s="50"/>
      <c r="D157" s="50"/>
      <c r="E157" s="52"/>
      <c r="F157" s="2"/>
      <c r="G157" s="2"/>
      <c r="H157" s="2"/>
      <c r="I157" s="2"/>
      <c r="J157" s="2"/>
      <c r="K157" s="2"/>
      <c r="L157" s="2"/>
      <c r="M157" s="2"/>
      <c r="N157" s="2"/>
      <c r="O157" s="2"/>
      <c r="P157" s="2"/>
      <c r="Q157" s="2"/>
      <c r="R157" s="2"/>
      <c r="S157" s="2"/>
    </row>
    <row r="158" spans="1:19">
      <c r="A158" s="2"/>
      <c r="B158" s="50"/>
      <c r="C158" s="50"/>
      <c r="D158" s="50"/>
      <c r="E158" s="52"/>
      <c r="F158" s="2"/>
      <c r="G158" s="2"/>
      <c r="H158" s="2"/>
      <c r="I158" s="2"/>
      <c r="J158" s="2"/>
      <c r="K158" s="2"/>
      <c r="L158" s="2"/>
      <c r="M158" s="2"/>
      <c r="N158" s="2"/>
      <c r="O158" s="2"/>
      <c r="P158" s="2"/>
      <c r="Q158" s="2"/>
      <c r="R158" s="2"/>
      <c r="S158" s="2"/>
    </row>
    <row r="159" spans="1:19">
      <c r="A159" s="2"/>
      <c r="B159" s="50"/>
      <c r="C159" s="50"/>
      <c r="D159" s="50"/>
      <c r="E159" s="52"/>
      <c r="F159" s="2"/>
      <c r="G159" s="2"/>
      <c r="H159" s="2"/>
      <c r="I159" s="2"/>
      <c r="J159" s="2"/>
      <c r="K159" s="2"/>
      <c r="L159" s="2"/>
      <c r="M159" s="2"/>
      <c r="N159" s="2"/>
      <c r="O159" s="2"/>
      <c r="P159" s="2"/>
      <c r="Q159" s="2"/>
      <c r="R159" s="2"/>
      <c r="S159" s="2"/>
    </row>
    <row r="160" spans="1:19">
      <c r="A160" s="2"/>
      <c r="B160" s="50"/>
      <c r="C160" s="50"/>
      <c r="D160" s="50"/>
      <c r="E160" s="52"/>
      <c r="F160" s="2"/>
      <c r="G160" s="2"/>
      <c r="H160" s="2"/>
      <c r="I160" s="2"/>
      <c r="J160" s="2"/>
      <c r="K160" s="2"/>
      <c r="L160" s="2"/>
      <c r="M160" s="2"/>
      <c r="N160" s="2"/>
      <c r="O160" s="2"/>
      <c r="P160" s="2"/>
      <c r="Q160" s="2"/>
      <c r="R160" s="2"/>
      <c r="S160" s="2"/>
    </row>
    <row r="161" spans="1:19">
      <c r="A161" s="2"/>
      <c r="B161" s="50"/>
      <c r="C161" s="50"/>
      <c r="D161" s="50"/>
      <c r="E161" s="52"/>
      <c r="F161" s="2"/>
      <c r="G161" s="2"/>
      <c r="H161" s="2"/>
      <c r="I161" s="2"/>
      <c r="J161" s="2"/>
      <c r="K161" s="2"/>
      <c r="L161" s="2"/>
      <c r="M161" s="2"/>
      <c r="N161" s="2"/>
      <c r="O161" s="2"/>
      <c r="P161" s="2"/>
      <c r="Q161" s="2"/>
      <c r="R161" s="2"/>
      <c r="S161" s="2"/>
    </row>
    <row r="162" spans="1:19">
      <c r="A162" s="2"/>
      <c r="B162" s="50"/>
      <c r="C162" s="50"/>
      <c r="D162" s="50"/>
      <c r="E162" s="52"/>
      <c r="F162" s="2"/>
      <c r="G162" s="2"/>
      <c r="H162" s="2"/>
      <c r="I162" s="2"/>
      <c r="J162" s="2"/>
      <c r="K162" s="2"/>
      <c r="L162" s="2"/>
      <c r="M162" s="2"/>
      <c r="N162" s="2"/>
      <c r="O162" s="2"/>
      <c r="P162" s="2"/>
      <c r="Q162" s="2"/>
      <c r="R162" s="2"/>
      <c r="S162" s="2"/>
    </row>
    <row r="163" spans="1:19">
      <c r="A163" s="2"/>
      <c r="B163" s="50"/>
      <c r="C163" s="50"/>
      <c r="D163" s="50"/>
      <c r="E163" s="52"/>
      <c r="F163" s="2"/>
      <c r="G163" s="2"/>
      <c r="H163" s="2"/>
      <c r="I163" s="2"/>
      <c r="J163" s="2"/>
      <c r="K163" s="2"/>
      <c r="L163" s="2"/>
      <c r="M163" s="2"/>
      <c r="N163" s="2"/>
      <c r="O163" s="2"/>
      <c r="P163" s="2"/>
      <c r="Q163" s="2"/>
      <c r="R163" s="2"/>
      <c r="S163" s="2"/>
    </row>
    <row r="164" spans="1:19">
      <c r="A164" s="2"/>
      <c r="B164" s="50"/>
      <c r="C164" s="50"/>
      <c r="D164" s="50"/>
      <c r="E164" s="52"/>
      <c r="F164" s="2"/>
      <c r="G164" s="2"/>
      <c r="H164" s="2"/>
      <c r="I164" s="2"/>
      <c r="J164" s="2"/>
      <c r="K164" s="2"/>
      <c r="L164" s="2"/>
      <c r="M164" s="2"/>
      <c r="N164" s="2"/>
      <c r="O164" s="2"/>
      <c r="P164" s="2"/>
      <c r="Q164" s="2"/>
      <c r="R164" s="2"/>
      <c r="S164" s="2"/>
    </row>
    <row r="165" spans="1:19">
      <c r="A165" s="2"/>
      <c r="B165" s="50"/>
      <c r="C165" s="50"/>
      <c r="D165" s="50"/>
      <c r="E165" s="52"/>
      <c r="F165" s="2"/>
      <c r="G165" s="2"/>
      <c r="H165" s="2"/>
      <c r="I165" s="2"/>
      <c r="J165" s="2"/>
      <c r="K165" s="2"/>
      <c r="L165" s="2"/>
      <c r="M165" s="2"/>
      <c r="N165" s="2"/>
      <c r="O165" s="2"/>
      <c r="P165" s="2"/>
      <c r="Q165" s="2"/>
      <c r="R165" s="2"/>
      <c r="S165" s="2"/>
    </row>
    <row r="166" spans="1:19">
      <c r="A166" s="2"/>
      <c r="B166" s="50"/>
      <c r="C166" s="50"/>
      <c r="D166" s="50"/>
      <c r="E166" s="52"/>
      <c r="F166" s="2"/>
      <c r="G166" s="2"/>
      <c r="H166" s="2"/>
      <c r="I166" s="2"/>
      <c r="J166" s="2"/>
      <c r="K166" s="2"/>
      <c r="L166" s="2"/>
      <c r="M166" s="2"/>
      <c r="N166" s="2"/>
      <c r="O166" s="2"/>
      <c r="P166" s="2"/>
      <c r="Q166" s="2"/>
      <c r="R166" s="2"/>
      <c r="S166" s="2"/>
    </row>
    <row r="167" spans="1:19">
      <c r="A167" s="2"/>
      <c r="B167" s="50"/>
      <c r="C167" s="50"/>
      <c r="D167" s="50"/>
      <c r="E167" s="52"/>
      <c r="F167" s="2"/>
      <c r="G167" s="2"/>
      <c r="H167" s="2"/>
      <c r="I167" s="2"/>
      <c r="J167" s="2"/>
      <c r="K167" s="2"/>
      <c r="L167" s="2"/>
      <c r="M167" s="2"/>
      <c r="N167" s="2"/>
      <c r="O167" s="2"/>
      <c r="P167" s="2"/>
      <c r="Q167" s="2"/>
      <c r="R167" s="2"/>
      <c r="S167" s="2"/>
    </row>
    <row r="168" spans="1:19">
      <c r="A168" s="2"/>
      <c r="B168" s="50"/>
      <c r="C168" s="50"/>
      <c r="D168" s="50"/>
      <c r="E168" s="52"/>
      <c r="F168" s="2"/>
      <c r="G168" s="2"/>
      <c r="H168" s="2"/>
      <c r="I168" s="2"/>
      <c r="J168" s="2"/>
      <c r="K168" s="2"/>
      <c r="L168" s="2"/>
      <c r="M168" s="2"/>
      <c r="N168" s="2"/>
      <c r="O168" s="2"/>
      <c r="P168" s="2"/>
      <c r="Q168" s="2"/>
      <c r="R168" s="2"/>
      <c r="S168" s="2"/>
    </row>
    <row r="169" spans="1:19">
      <c r="A169" s="2"/>
      <c r="B169" s="50"/>
      <c r="C169" s="50"/>
      <c r="D169" s="50"/>
      <c r="E169" s="52"/>
      <c r="F169" s="2"/>
      <c r="G169" s="2"/>
      <c r="H169" s="2"/>
      <c r="I169" s="2"/>
      <c r="J169" s="2"/>
      <c r="K169" s="2"/>
      <c r="L169" s="2"/>
      <c r="M169" s="2"/>
      <c r="N169" s="2"/>
      <c r="O169" s="2"/>
      <c r="P169" s="2"/>
      <c r="Q169" s="2"/>
      <c r="R169" s="2"/>
      <c r="S169" s="2"/>
    </row>
    <row r="170" spans="1:19">
      <c r="A170" s="2"/>
      <c r="B170" s="50"/>
      <c r="C170" s="50"/>
      <c r="D170" s="50"/>
      <c r="E170" s="52"/>
      <c r="F170" s="2"/>
      <c r="G170" s="2"/>
      <c r="H170" s="2"/>
      <c r="I170" s="2"/>
      <c r="J170" s="2"/>
      <c r="K170" s="2"/>
      <c r="L170" s="2"/>
      <c r="M170" s="2"/>
      <c r="N170" s="2"/>
      <c r="O170" s="2"/>
      <c r="P170" s="2"/>
      <c r="Q170" s="2"/>
      <c r="R170" s="2"/>
      <c r="S170" s="2"/>
    </row>
    <row r="171" spans="1:19">
      <c r="A171" s="2"/>
      <c r="B171" s="50"/>
      <c r="C171" s="50"/>
      <c r="D171" s="50"/>
      <c r="E171" s="52"/>
      <c r="F171" s="2"/>
      <c r="G171" s="2"/>
      <c r="H171" s="2"/>
      <c r="I171" s="2"/>
      <c r="J171" s="2"/>
      <c r="K171" s="2"/>
      <c r="L171" s="2"/>
      <c r="M171" s="2"/>
      <c r="N171" s="2"/>
      <c r="O171" s="2"/>
      <c r="P171" s="2"/>
      <c r="Q171" s="2"/>
      <c r="R171" s="2"/>
      <c r="S171" s="2"/>
    </row>
    <row r="172" spans="1:19">
      <c r="A172" s="2"/>
      <c r="B172" s="50"/>
      <c r="C172" s="50"/>
      <c r="D172" s="50"/>
      <c r="E172" s="52"/>
      <c r="F172" s="2"/>
      <c r="G172" s="2"/>
      <c r="H172" s="2"/>
      <c r="I172" s="2"/>
      <c r="J172" s="2"/>
      <c r="K172" s="2"/>
      <c r="L172" s="2"/>
      <c r="M172" s="2"/>
      <c r="N172" s="2"/>
      <c r="O172" s="2"/>
      <c r="P172" s="2"/>
      <c r="Q172" s="2"/>
      <c r="R172" s="2"/>
      <c r="S172" s="2"/>
    </row>
    <row r="173" spans="1:19">
      <c r="A173" s="2"/>
      <c r="B173" s="50"/>
      <c r="C173" s="50"/>
      <c r="D173" s="50"/>
      <c r="E173" s="52"/>
      <c r="F173" s="2"/>
      <c r="G173" s="2"/>
      <c r="H173" s="2"/>
      <c r="I173" s="2"/>
      <c r="J173" s="2"/>
      <c r="K173" s="2"/>
      <c r="L173" s="2"/>
      <c r="M173" s="2"/>
      <c r="N173" s="2"/>
      <c r="O173" s="2"/>
      <c r="P173" s="2"/>
      <c r="Q173" s="2"/>
      <c r="R173" s="2"/>
      <c r="S173" s="2"/>
    </row>
    <row r="174" spans="1:19">
      <c r="A174" s="2"/>
      <c r="B174" s="50"/>
      <c r="C174" s="50"/>
      <c r="D174" s="50"/>
      <c r="E174" s="52"/>
      <c r="F174" s="2"/>
      <c r="G174" s="2"/>
      <c r="H174" s="2"/>
      <c r="I174" s="2"/>
      <c r="J174" s="2"/>
      <c r="K174" s="2"/>
      <c r="L174" s="2"/>
      <c r="M174" s="2"/>
      <c r="N174" s="2"/>
      <c r="O174" s="2"/>
      <c r="P174" s="2"/>
      <c r="Q174" s="2"/>
      <c r="R174" s="2"/>
      <c r="S174" s="2"/>
    </row>
    <row r="175" spans="1:19">
      <c r="A175" s="2"/>
      <c r="B175" s="50"/>
      <c r="C175" s="50"/>
      <c r="D175" s="50"/>
      <c r="E175" s="52"/>
      <c r="F175" s="2"/>
      <c r="G175" s="2"/>
      <c r="H175" s="2"/>
      <c r="I175" s="2"/>
      <c r="J175" s="2"/>
      <c r="K175" s="2"/>
      <c r="L175" s="2"/>
      <c r="M175" s="2"/>
      <c r="N175" s="2"/>
      <c r="O175" s="2"/>
      <c r="P175" s="2"/>
      <c r="Q175" s="2"/>
      <c r="R175" s="2"/>
      <c r="S175" s="2"/>
    </row>
    <row r="176" spans="1:19">
      <c r="A176" s="2"/>
      <c r="B176" s="50"/>
      <c r="C176" s="50"/>
      <c r="D176" s="50"/>
      <c r="E176" s="52"/>
      <c r="F176" s="2"/>
      <c r="G176" s="2"/>
      <c r="H176" s="2"/>
      <c r="I176" s="2"/>
      <c r="J176" s="2"/>
      <c r="K176" s="2"/>
      <c r="L176" s="2"/>
      <c r="M176" s="2"/>
      <c r="N176" s="2"/>
      <c r="O176" s="2"/>
      <c r="P176" s="2"/>
      <c r="Q176" s="2"/>
      <c r="R176" s="2"/>
      <c r="S176" s="2"/>
    </row>
    <row r="177" spans="1:19">
      <c r="A177" s="2"/>
      <c r="B177" s="50"/>
      <c r="C177" s="50"/>
      <c r="D177" s="50"/>
      <c r="E177" s="52"/>
      <c r="F177" s="2"/>
      <c r="G177" s="2"/>
      <c r="H177" s="2"/>
      <c r="I177" s="2"/>
      <c r="J177" s="2"/>
      <c r="K177" s="2"/>
      <c r="L177" s="2"/>
      <c r="M177" s="2"/>
      <c r="N177" s="2"/>
      <c r="O177" s="2"/>
      <c r="P177" s="2"/>
      <c r="Q177" s="2"/>
      <c r="R177" s="2"/>
      <c r="S177" s="2"/>
    </row>
    <row r="178" spans="1:19">
      <c r="A178" s="2"/>
      <c r="B178" s="50"/>
      <c r="C178" s="50"/>
      <c r="D178" s="50"/>
      <c r="E178" s="52"/>
      <c r="F178" s="2"/>
      <c r="G178" s="2"/>
      <c r="H178" s="2"/>
      <c r="I178" s="2"/>
      <c r="J178" s="2"/>
      <c r="K178" s="2"/>
      <c r="L178" s="2"/>
      <c r="M178" s="2"/>
      <c r="N178" s="2"/>
      <c r="O178" s="2"/>
      <c r="P178" s="2"/>
      <c r="Q178" s="2"/>
      <c r="R178" s="2"/>
      <c r="S178" s="2"/>
    </row>
    <row r="179" spans="1:19">
      <c r="A179" s="2"/>
      <c r="B179" s="50"/>
      <c r="C179" s="50"/>
      <c r="D179" s="50"/>
      <c r="E179" s="52"/>
      <c r="F179" s="2"/>
      <c r="G179" s="2"/>
      <c r="H179" s="2"/>
      <c r="I179" s="2"/>
      <c r="J179" s="2"/>
      <c r="K179" s="2"/>
      <c r="L179" s="2"/>
      <c r="M179" s="2"/>
      <c r="N179" s="2"/>
      <c r="O179" s="2"/>
      <c r="P179" s="2"/>
      <c r="Q179" s="2"/>
      <c r="R179" s="2"/>
      <c r="S179" s="2"/>
    </row>
    <row r="180" spans="1:19">
      <c r="A180" s="2"/>
      <c r="B180" s="50"/>
      <c r="C180" s="50"/>
      <c r="D180" s="50"/>
      <c r="E180" s="52"/>
      <c r="F180" s="2"/>
      <c r="G180" s="2"/>
      <c r="H180" s="2"/>
      <c r="I180" s="2"/>
      <c r="J180" s="2"/>
      <c r="K180" s="2"/>
      <c r="L180" s="2"/>
      <c r="M180" s="2"/>
      <c r="N180" s="2"/>
      <c r="O180" s="2"/>
      <c r="P180" s="2"/>
      <c r="Q180" s="2"/>
      <c r="R180" s="2"/>
      <c r="S180" s="2"/>
    </row>
    <row r="181" spans="1:19">
      <c r="A181" s="2"/>
      <c r="B181" s="50"/>
      <c r="C181" s="50"/>
      <c r="D181" s="50"/>
      <c r="E181" s="52"/>
      <c r="F181" s="2"/>
      <c r="G181" s="2"/>
      <c r="H181" s="2"/>
      <c r="I181" s="2"/>
      <c r="J181" s="2"/>
      <c r="K181" s="2"/>
      <c r="L181" s="2"/>
      <c r="M181" s="2"/>
      <c r="N181" s="2"/>
      <c r="O181" s="2"/>
      <c r="P181" s="2"/>
      <c r="Q181" s="2"/>
      <c r="R181" s="2"/>
      <c r="S181" s="2"/>
    </row>
    <row r="182" spans="1:19">
      <c r="A182" s="2"/>
      <c r="B182" s="50"/>
      <c r="C182" s="50"/>
      <c r="D182" s="50"/>
      <c r="E182" s="52"/>
      <c r="F182" s="2"/>
      <c r="G182" s="2"/>
      <c r="H182" s="2"/>
      <c r="I182" s="2"/>
      <c r="J182" s="2"/>
      <c r="K182" s="2"/>
      <c r="L182" s="2"/>
      <c r="M182" s="2"/>
      <c r="N182" s="2"/>
      <c r="O182" s="2"/>
      <c r="P182" s="2"/>
      <c r="Q182" s="2"/>
      <c r="R182" s="2"/>
      <c r="S182" s="2"/>
    </row>
    <row r="183" spans="1:19">
      <c r="A183" s="2"/>
      <c r="B183" s="50"/>
      <c r="C183" s="50"/>
      <c r="D183" s="50"/>
      <c r="E183" s="52"/>
      <c r="F183" s="2"/>
      <c r="G183" s="2"/>
      <c r="H183" s="2"/>
      <c r="I183" s="2"/>
      <c r="J183" s="2"/>
      <c r="K183" s="2"/>
      <c r="L183" s="2"/>
      <c r="M183" s="2"/>
      <c r="N183" s="2"/>
      <c r="O183" s="2"/>
      <c r="P183" s="2"/>
      <c r="Q183" s="2"/>
      <c r="R183" s="2"/>
      <c r="S183" s="2"/>
    </row>
    <row r="184" spans="1:19">
      <c r="A184" s="2"/>
      <c r="B184" s="50"/>
      <c r="C184" s="50"/>
      <c r="D184" s="50"/>
      <c r="E184" s="52"/>
      <c r="F184" s="2"/>
      <c r="G184" s="2"/>
      <c r="H184" s="2"/>
      <c r="I184" s="2"/>
      <c r="J184" s="2"/>
      <c r="K184" s="2"/>
      <c r="L184" s="2"/>
      <c r="M184" s="2"/>
      <c r="N184" s="2"/>
      <c r="O184" s="2"/>
      <c r="P184" s="2"/>
      <c r="Q184" s="2"/>
      <c r="R184" s="2"/>
      <c r="S184" s="2"/>
    </row>
    <row r="185" spans="1:19">
      <c r="A185" s="2"/>
      <c r="B185" s="50"/>
      <c r="C185" s="50"/>
      <c r="D185" s="50"/>
      <c r="E185" s="52"/>
      <c r="F185" s="2"/>
      <c r="G185" s="2"/>
      <c r="H185" s="2"/>
      <c r="I185" s="2"/>
      <c r="J185" s="2"/>
      <c r="K185" s="2"/>
      <c r="L185" s="2"/>
      <c r="M185" s="2"/>
      <c r="N185" s="2"/>
      <c r="O185" s="2"/>
      <c r="P185" s="2"/>
      <c r="Q185" s="2"/>
      <c r="R185" s="2"/>
      <c r="S185" s="2"/>
    </row>
    <row r="186" spans="1:19">
      <c r="A186" s="2"/>
      <c r="B186" s="50"/>
      <c r="C186" s="50"/>
      <c r="D186" s="50"/>
      <c r="E186" s="52"/>
      <c r="F186" s="2"/>
      <c r="G186" s="2"/>
      <c r="H186" s="2"/>
      <c r="I186" s="2"/>
      <c r="J186" s="2"/>
      <c r="K186" s="2"/>
      <c r="L186" s="2"/>
      <c r="M186" s="2"/>
      <c r="N186" s="2"/>
      <c r="O186" s="2"/>
      <c r="P186" s="2"/>
      <c r="Q186" s="2"/>
      <c r="R186" s="2"/>
      <c r="S186" s="2"/>
    </row>
    <row r="187" spans="1:19">
      <c r="A187" s="2"/>
      <c r="B187" s="50"/>
      <c r="C187" s="50"/>
      <c r="D187" s="50"/>
      <c r="E187" s="52"/>
      <c r="F187" s="2"/>
      <c r="G187" s="2"/>
      <c r="H187" s="2"/>
      <c r="I187" s="2"/>
      <c r="J187" s="2"/>
      <c r="K187" s="2"/>
      <c r="L187" s="2"/>
      <c r="M187" s="2"/>
      <c r="N187" s="2"/>
      <c r="O187" s="2"/>
      <c r="P187" s="2"/>
      <c r="Q187" s="2"/>
      <c r="R187" s="2"/>
      <c r="S187" s="2"/>
    </row>
    <row r="188" spans="1:19">
      <c r="A188" s="2"/>
      <c r="B188" s="50"/>
      <c r="C188" s="50"/>
      <c r="D188" s="50"/>
      <c r="E188" s="52"/>
      <c r="F188" s="2"/>
      <c r="G188" s="2"/>
      <c r="H188" s="2"/>
      <c r="I188" s="2"/>
      <c r="J188" s="2"/>
      <c r="K188" s="2"/>
      <c r="L188" s="2"/>
      <c r="M188" s="2"/>
      <c r="N188" s="2"/>
      <c r="O188" s="2"/>
      <c r="P188" s="2"/>
      <c r="Q188" s="2"/>
      <c r="R188" s="2"/>
      <c r="S188" s="2"/>
    </row>
    <row r="189" spans="1:19">
      <c r="A189" s="2"/>
      <c r="B189" s="50"/>
      <c r="C189" s="50"/>
      <c r="D189" s="50"/>
      <c r="E189" s="52"/>
      <c r="F189" s="2"/>
      <c r="G189" s="2"/>
      <c r="H189" s="2"/>
      <c r="I189" s="2"/>
      <c r="J189" s="2"/>
      <c r="K189" s="2"/>
      <c r="L189" s="2"/>
      <c r="M189" s="2"/>
      <c r="N189" s="2"/>
      <c r="O189" s="2"/>
      <c r="P189" s="2"/>
      <c r="Q189" s="2"/>
      <c r="R189" s="2"/>
      <c r="S189" s="2"/>
    </row>
    <row r="190" spans="1:19">
      <c r="A190" s="2"/>
      <c r="B190" s="50"/>
      <c r="C190" s="50"/>
      <c r="D190" s="50"/>
      <c r="E190" s="52"/>
      <c r="F190" s="2"/>
      <c r="G190" s="2"/>
      <c r="H190" s="2"/>
      <c r="I190" s="2"/>
      <c r="J190" s="2"/>
      <c r="K190" s="2"/>
      <c r="L190" s="2"/>
      <c r="M190" s="2"/>
      <c r="N190" s="2"/>
      <c r="O190" s="2"/>
      <c r="P190" s="2"/>
      <c r="Q190" s="2"/>
      <c r="R190" s="2"/>
      <c r="S190" s="2"/>
    </row>
    <row r="191" spans="1:19">
      <c r="A191" s="2"/>
      <c r="B191" s="50"/>
      <c r="C191" s="50"/>
      <c r="D191" s="50"/>
      <c r="E191" s="52"/>
      <c r="F191" s="2"/>
      <c r="G191" s="2"/>
      <c r="H191" s="2"/>
      <c r="I191" s="2"/>
      <c r="J191" s="2"/>
      <c r="K191" s="2"/>
      <c r="L191" s="2"/>
      <c r="M191" s="2"/>
      <c r="N191" s="2"/>
      <c r="O191" s="2"/>
      <c r="P191" s="2"/>
      <c r="Q191" s="2"/>
      <c r="R191" s="2"/>
      <c r="S191" s="2"/>
    </row>
    <row r="192" spans="1:19">
      <c r="A192" s="2"/>
      <c r="B192" s="50"/>
      <c r="C192" s="50"/>
      <c r="D192" s="50"/>
      <c r="E192" s="52"/>
      <c r="F192" s="2"/>
      <c r="G192" s="2"/>
      <c r="H192" s="2"/>
      <c r="I192" s="2"/>
      <c r="J192" s="2"/>
      <c r="K192" s="2"/>
      <c r="L192" s="2"/>
      <c r="M192" s="2"/>
      <c r="N192" s="2"/>
      <c r="O192" s="2"/>
      <c r="P192" s="2"/>
      <c r="Q192" s="2"/>
      <c r="R192" s="2"/>
      <c r="S192" s="2"/>
    </row>
    <row r="193" spans="1:19">
      <c r="A193" s="2"/>
      <c r="B193" s="50"/>
      <c r="C193" s="50"/>
      <c r="D193" s="50"/>
      <c r="E193" s="52"/>
      <c r="F193" s="2"/>
      <c r="G193" s="2"/>
      <c r="H193" s="2"/>
      <c r="I193" s="2"/>
      <c r="J193" s="2"/>
      <c r="K193" s="2"/>
      <c r="L193" s="2"/>
      <c r="M193" s="2"/>
      <c r="N193" s="2"/>
      <c r="O193" s="2"/>
      <c r="P193" s="2"/>
      <c r="Q193" s="2"/>
      <c r="R193" s="2"/>
      <c r="S193" s="2"/>
    </row>
    <row r="194" spans="1:19">
      <c r="A194" s="2"/>
      <c r="B194" s="50"/>
      <c r="C194" s="50"/>
      <c r="D194" s="50"/>
      <c r="E194" s="52"/>
      <c r="F194" s="2"/>
      <c r="G194" s="2"/>
      <c r="H194" s="2"/>
      <c r="I194" s="2"/>
      <c r="J194" s="2"/>
      <c r="K194" s="2"/>
      <c r="L194" s="2"/>
      <c r="M194" s="2"/>
      <c r="N194" s="2"/>
      <c r="O194" s="2"/>
      <c r="P194" s="2"/>
      <c r="Q194" s="2"/>
      <c r="R194" s="2"/>
      <c r="S194" s="2"/>
    </row>
    <row r="195" spans="1:19">
      <c r="A195" s="2"/>
      <c r="B195" s="50"/>
      <c r="C195" s="50"/>
      <c r="D195" s="50"/>
      <c r="E195" s="52"/>
      <c r="F195" s="2"/>
      <c r="G195" s="2"/>
      <c r="H195" s="2"/>
      <c r="I195" s="2"/>
      <c r="J195" s="2"/>
      <c r="K195" s="2"/>
      <c r="L195" s="2"/>
      <c r="M195" s="2"/>
      <c r="N195" s="2"/>
      <c r="O195" s="2"/>
      <c r="P195" s="2"/>
      <c r="Q195" s="2"/>
      <c r="R195" s="2"/>
      <c r="S195" s="2"/>
    </row>
    <row r="196" spans="1:19">
      <c r="A196" s="2"/>
      <c r="B196" s="50"/>
      <c r="C196" s="50"/>
      <c r="D196" s="50"/>
      <c r="E196" s="52"/>
      <c r="F196" s="2"/>
      <c r="G196" s="2"/>
      <c r="H196" s="2"/>
      <c r="I196" s="2"/>
      <c r="J196" s="2"/>
      <c r="K196" s="2"/>
      <c r="L196" s="2"/>
      <c r="M196" s="2"/>
      <c r="N196" s="2"/>
      <c r="O196" s="2"/>
      <c r="P196" s="2"/>
      <c r="Q196" s="2"/>
      <c r="R196" s="2"/>
      <c r="S196" s="2"/>
    </row>
    <row r="197" spans="1:19">
      <c r="A197" s="2"/>
      <c r="B197" s="50"/>
      <c r="C197" s="50"/>
      <c r="D197" s="50"/>
      <c r="E197" s="52"/>
      <c r="F197" s="2"/>
      <c r="G197" s="2"/>
      <c r="H197" s="2"/>
      <c r="I197" s="2"/>
      <c r="J197" s="2"/>
      <c r="K197" s="2"/>
      <c r="L197" s="2"/>
      <c r="M197" s="2"/>
      <c r="N197" s="2"/>
      <c r="O197" s="2"/>
      <c r="P197" s="2"/>
      <c r="Q197" s="2"/>
      <c r="R197" s="2"/>
      <c r="S197" s="2"/>
    </row>
    <row r="198" spans="1:19">
      <c r="A198" s="2"/>
      <c r="B198" s="50"/>
      <c r="C198" s="50"/>
      <c r="D198" s="50"/>
      <c r="E198" s="52"/>
      <c r="F198" s="2"/>
      <c r="G198" s="2"/>
      <c r="H198" s="2"/>
      <c r="I198" s="2"/>
      <c r="J198" s="2"/>
      <c r="K198" s="2"/>
      <c r="L198" s="2"/>
      <c r="M198" s="2"/>
      <c r="N198" s="2"/>
      <c r="O198" s="2"/>
      <c r="P198" s="2"/>
      <c r="Q198" s="2"/>
      <c r="R198" s="2"/>
      <c r="S198" s="2"/>
    </row>
    <row r="199" spans="1:19">
      <c r="A199" s="2"/>
      <c r="B199" s="50"/>
      <c r="C199" s="50"/>
      <c r="D199" s="50"/>
      <c r="E199" s="52"/>
      <c r="F199" s="2"/>
      <c r="G199" s="2"/>
      <c r="H199" s="2"/>
      <c r="I199" s="2"/>
      <c r="J199" s="2"/>
      <c r="K199" s="2"/>
      <c r="L199" s="2"/>
      <c r="M199" s="2"/>
      <c r="N199" s="2"/>
      <c r="O199" s="2"/>
      <c r="P199" s="2"/>
      <c r="Q199" s="2"/>
      <c r="R199" s="2"/>
      <c r="S199" s="2"/>
    </row>
    <row r="200" spans="1:19">
      <c r="A200" s="2"/>
      <c r="B200" s="50"/>
      <c r="C200" s="50"/>
      <c r="D200" s="50"/>
      <c r="E200" s="52"/>
      <c r="F200" s="2"/>
      <c r="G200" s="2"/>
      <c r="H200" s="2"/>
      <c r="I200" s="2"/>
      <c r="J200" s="2"/>
      <c r="K200" s="2"/>
      <c r="L200" s="2"/>
      <c r="M200" s="2"/>
      <c r="N200" s="2"/>
      <c r="O200" s="2"/>
      <c r="P200" s="2"/>
      <c r="Q200" s="2"/>
      <c r="R200" s="2"/>
      <c r="S200" s="2"/>
    </row>
    <row r="201" spans="1:19">
      <c r="A201" s="2"/>
      <c r="B201" s="50"/>
      <c r="C201" s="50"/>
      <c r="D201" s="50"/>
      <c r="E201" s="52"/>
      <c r="F201" s="2"/>
      <c r="G201" s="2"/>
      <c r="H201" s="2"/>
      <c r="I201" s="2"/>
      <c r="J201" s="2"/>
      <c r="K201" s="2"/>
      <c r="L201" s="2"/>
      <c r="M201" s="2"/>
      <c r="N201" s="2"/>
      <c r="O201" s="2"/>
      <c r="P201" s="2"/>
      <c r="Q201" s="2"/>
      <c r="R201" s="2"/>
      <c r="S201" s="2"/>
    </row>
    <row r="202" spans="1:19">
      <c r="A202" s="2"/>
      <c r="B202" s="50"/>
      <c r="C202" s="50"/>
      <c r="D202" s="50"/>
      <c r="E202" s="52"/>
      <c r="F202" s="2"/>
      <c r="G202" s="2"/>
      <c r="H202" s="2"/>
      <c r="I202" s="2"/>
      <c r="J202" s="2"/>
      <c r="K202" s="2"/>
      <c r="L202" s="2"/>
      <c r="M202" s="2"/>
      <c r="N202" s="2"/>
      <c r="O202" s="2"/>
      <c r="P202" s="2"/>
      <c r="Q202" s="2"/>
      <c r="R202" s="2"/>
      <c r="S202" s="2"/>
    </row>
    <row r="203" spans="1:19">
      <c r="A203" s="2"/>
      <c r="B203" s="50"/>
      <c r="C203" s="50"/>
      <c r="D203" s="50"/>
      <c r="E203" s="52"/>
      <c r="F203" s="2"/>
      <c r="G203" s="2"/>
      <c r="H203" s="2"/>
      <c r="I203" s="2"/>
      <c r="J203" s="2"/>
      <c r="K203" s="2"/>
      <c r="L203" s="2"/>
      <c r="M203" s="2"/>
      <c r="N203" s="2"/>
      <c r="O203" s="2"/>
      <c r="P203" s="2"/>
      <c r="Q203" s="2"/>
      <c r="R203" s="2"/>
      <c r="S203" s="2"/>
    </row>
    <row r="204" spans="1:19">
      <c r="A204" s="2"/>
      <c r="B204" s="50"/>
      <c r="C204" s="50"/>
      <c r="D204" s="50"/>
      <c r="E204" s="52"/>
      <c r="F204" s="2"/>
      <c r="G204" s="2"/>
      <c r="H204" s="2"/>
      <c r="I204" s="2"/>
      <c r="J204" s="2"/>
      <c r="K204" s="2"/>
      <c r="L204" s="2"/>
      <c r="M204" s="2"/>
      <c r="N204" s="2"/>
      <c r="O204" s="2"/>
      <c r="P204" s="2"/>
      <c r="Q204" s="2"/>
      <c r="R204" s="2"/>
      <c r="S204" s="2"/>
    </row>
    <row r="205" spans="1:19">
      <c r="A205" s="2"/>
      <c r="B205" s="50"/>
      <c r="C205" s="50"/>
      <c r="D205" s="50"/>
      <c r="E205" s="52"/>
      <c r="F205" s="2"/>
      <c r="G205" s="2"/>
      <c r="H205" s="2"/>
      <c r="I205" s="2"/>
      <c r="J205" s="2"/>
      <c r="K205" s="2"/>
      <c r="L205" s="2"/>
      <c r="M205" s="2"/>
      <c r="N205" s="2"/>
      <c r="O205" s="2"/>
      <c r="P205" s="2"/>
      <c r="Q205" s="2"/>
      <c r="R205" s="2"/>
      <c r="S205" s="2"/>
    </row>
    <row r="206" spans="1:19">
      <c r="A206" s="2"/>
      <c r="B206" s="50"/>
      <c r="C206" s="50"/>
      <c r="D206" s="50"/>
      <c r="E206" s="52"/>
      <c r="F206" s="2"/>
      <c r="G206" s="2"/>
      <c r="H206" s="2"/>
      <c r="I206" s="2"/>
      <c r="J206" s="2"/>
      <c r="K206" s="2"/>
      <c r="L206" s="2"/>
      <c r="M206" s="2"/>
      <c r="N206" s="2"/>
      <c r="O206" s="2"/>
      <c r="P206" s="2"/>
      <c r="Q206" s="2"/>
      <c r="R206" s="2"/>
      <c r="S206" s="2"/>
    </row>
    <row r="207" spans="1:19">
      <c r="A207" s="2"/>
      <c r="B207" s="50"/>
      <c r="C207" s="50"/>
      <c r="D207" s="50"/>
      <c r="E207" s="52"/>
      <c r="F207" s="2"/>
      <c r="G207" s="2"/>
      <c r="H207" s="2"/>
      <c r="I207" s="2"/>
      <c r="J207" s="2"/>
      <c r="K207" s="2"/>
      <c r="L207" s="2"/>
      <c r="M207" s="2"/>
      <c r="N207" s="2"/>
      <c r="O207" s="2"/>
      <c r="P207" s="2"/>
      <c r="Q207" s="2"/>
      <c r="R207" s="2"/>
      <c r="S207" s="2"/>
    </row>
    <row r="208" spans="1:19">
      <c r="A208" s="2"/>
      <c r="B208" s="50"/>
      <c r="C208" s="50"/>
      <c r="D208" s="50"/>
      <c r="E208" s="52"/>
      <c r="F208" s="2"/>
      <c r="G208" s="2"/>
      <c r="H208" s="2"/>
      <c r="I208" s="2"/>
      <c r="J208" s="2"/>
      <c r="K208" s="2"/>
      <c r="L208" s="2"/>
      <c r="M208" s="2"/>
      <c r="N208" s="2"/>
      <c r="O208" s="2"/>
      <c r="P208" s="2"/>
      <c r="Q208" s="2"/>
      <c r="R208" s="2"/>
      <c r="S208" s="2"/>
    </row>
    <row r="209" spans="1:19">
      <c r="A209" s="2"/>
      <c r="B209" s="50"/>
      <c r="C209" s="50"/>
      <c r="D209" s="50"/>
      <c r="E209" s="52"/>
      <c r="F209" s="2"/>
      <c r="G209" s="2"/>
      <c r="H209" s="2"/>
      <c r="I209" s="2"/>
      <c r="J209" s="2"/>
      <c r="K209" s="2"/>
      <c r="L209" s="2"/>
      <c r="M209" s="2"/>
      <c r="N209" s="2"/>
      <c r="O209" s="2"/>
      <c r="P209" s="2"/>
      <c r="Q209" s="2"/>
      <c r="R209" s="2"/>
      <c r="S209" s="2"/>
    </row>
    <row r="210" spans="1:19">
      <c r="A210" s="2"/>
      <c r="B210" s="50"/>
      <c r="C210" s="50"/>
      <c r="D210" s="50"/>
      <c r="E210" s="52"/>
      <c r="F210" s="2"/>
      <c r="G210" s="2"/>
      <c r="H210" s="2"/>
      <c r="I210" s="2"/>
      <c r="J210" s="2"/>
      <c r="K210" s="2"/>
      <c r="L210" s="2"/>
      <c r="M210" s="2"/>
      <c r="N210" s="2"/>
      <c r="O210" s="2"/>
      <c r="P210" s="2"/>
      <c r="Q210" s="2"/>
      <c r="R210" s="2"/>
      <c r="S210" s="2"/>
    </row>
    <row r="211" spans="1:19">
      <c r="A211" s="2"/>
      <c r="B211" s="50"/>
      <c r="C211" s="50"/>
      <c r="D211" s="50"/>
      <c r="E211" s="52"/>
      <c r="F211" s="2"/>
      <c r="G211" s="2"/>
      <c r="H211" s="2"/>
      <c r="I211" s="2"/>
      <c r="J211" s="2"/>
      <c r="K211" s="2"/>
      <c r="L211" s="2"/>
      <c r="M211" s="2"/>
      <c r="N211" s="2"/>
      <c r="O211" s="2"/>
      <c r="P211" s="2"/>
      <c r="Q211" s="2"/>
      <c r="R211" s="2"/>
      <c r="S211" s="2"/>
    </row>
    <row r="212" spans="1:19">
      <c r="A212" s="2"/>
      <c r="B212" s="50"/>
      <c r="C212" s="50"/>
      <c r="D212" s="50"/>
      <c r="E212" s="52"/>
      <c r="F212" s="2"/>
      <c r="G212" s="2"/>
      <c r="H212" s="2"/>
      <c r="I212" s="2"/>
      <c r="J212" s="2"/>
      <c r="K212" s="2"/>
      <c r="L212" s="2"/>
      <c r="M212" s="2"/>
      <c r="N212" s="2"/>
      <c r="O212" s="2"/>
      <c r="P212" s="2"/>
      <c r="Q212" s="2"/>
      <c r="R212" s="2"/>
      <c r="S212" s="2"/>
    </row>
    <row r="213" spans="1:19">
      <c r="A213" s="2"/>
      <c r="B213" s="50"/>
      <c r="C213" s="50"/>
      <c r="D213" s="50"/>
      <c r="E213" s="52"/>
      <c r="F213" s="2"/>
      <c r="G213" s="2"/>
      <c r="H213" s="2"/>
      <c r="I213" s="2"/>
      <c r="J213" s="2"/>
      <c r="K213" s="2"/>
      <c r="L213" s="2"/>
      <c r="M213" s="2"/>
      <c r="N213" s="2"/>
      <c r="O213" s="2"/>
      <c r="P213" s="2"/>
      <c r="Q213" s="2"/>
      <c r="R213" s="2"/>
      <c r="S213" s="2"/>
    </row>
    <row r="214" spans="1:19">
      <c r="A214" s="2"/>
      <c r="B214" s="50"/>
      <c r="C214" s="50"/>
      <c r="D214" s="50"/>
      <c r="E214" s="52"/>
      <c r="F214" s="2"/>
      <c r="G214" s="2"/>
      <c r="H214" s="2"/>
      <c r="I214" s="2"/>
      <c r="J214" s="2"/>
      <c r="K214" s="2"/>
      <c r="L214" s="2"/>
      <c r="M214" s="2"/>
      <c r="N214" s="2"/>
      <c r="O214" s="2"/>
      <c r="P214" s="2"/>
      <c r="Q214" s="2"/>
      <c r="R214" s="2"/>
      <c r="S214" s="2"/>
    </row>
    <row r="215" spans="1:19">
      <c r="A215" s="2"/>
      <c r="B215" s="50"/>
      <c r="C215" s="50"/>
      <c r="D215" s="50"/>
      <c r="E215" s="52"/>
      <c r="F215" s="2"/>
      <c r="G215" s="2"/>
      <c r="H215" s="2"/>
      <c r="I215" s="2"/>
      <c r="J215" s="2"/>
      <c r="K215" s="2"/>
      <c r="L215" s="2"/>
      <c r="M215" s="2"/>
      <c r="N215" s="2"/>
      <c r="O215" s="2"/>
      <c r="P215" s="2"/>
      <c r="Q215" s="2"/>
      <c r="R215" s="2"/>
      <c r="S215" s="2"/>
    </row>
    <row r="216" spans="1:19">
      <c r="A216" s="2"/>
      <c r="B216" s="50"/>
      <c r="C216" s="50"/>
      <c r="D216" s="50"/>
      <c r="E216" s="52"/>
      <c r="F216" s="2"/>
      <c r="G216" s="2"/>
      <c r="H216" s="2"/>
      <c r="I216" s="2"/>
      <c r="J216" s="2"/>
      <c r="K216" s="2"/>
      <c r="L216" s="2"/>
      <c r="M216" s="2"/>
      <c r="N216" s="2"/>
      <c r="O216" s="2"/>
      <c r="P216" s="2"/>
      <c r="Q216" s="2"/>
      <c r="R216" s="2"/>
      <c r="S216" s="2"/>
    </row>
    <row r="217" spans="1:19">
      <c r="A217" s="2"/>
      <c r="B217" s="50"/>
      <c r="C217" s="50"/>
      <c r="D217" s="50"/>
      <c r="E217" s="52"/>
      <c r="F217" s="2"/>
      <c r="G217" s="2"/>
      <c r="H217" s="2"/>
      <c r="I217" s="2"/>
      <c r="J217" s="2"/>
      <c r="K217" s="2"/>
      <c r="L217" s="2"/>
      <c r="M217" s="2"/>
      <c r="N217" s="2"/>
      <c r="O217" s="2"/>
      <c r="P217" s="2"/>
      <c r="Q217" s="2"/>
      <c r="R217" s="2"/>
      <c r="S217" s="2"/>
    </row>
    <row r="218" spans="1:19">
      <c r="A218" s="2"/>
      <c r="B218" s="50"/>
      <c r="C218" s="50"/>
      <c r="D218" s="50"/>
      <c r="E218" s="52"/>
      <c r="F218" s="2"/>
      <c r="G218" s="2"/>
      <c r="H218" s="2"/>
      <c r="I218" s="2"/>
      <c r="J218" s="2"/>
      <c r="K218" s="2"/>
      <c r="L218" s="2"/>
      <c r="M218" s="2"/>
      <c r="N218" s="2"/>
      <c r="O218" s="2"/>
      <c r="P218" s="2"/>
      <c r="Q218" s="2"/>
      <c r="R218" s="2"/>
      <c r="S218" s="2"/>
    </row>
    <row r="219" spans="1:19">
      <c r="A219" s="2"/>
      <c r="B219" s="50"/>
      <c r="C219" s="50"/>
      <c r="D219" s="50"/>
      <c r="E219" s="52"/>
      <c r="F219" s="2"/>
      <c r="G219" s="2"/>
      <c r="H219" s="2"/>
      <c r="I219" s="2"/>
      <c r="J219" s="2"/>
      <c r="K219" s="2"/>
      <c r="L219" s="2"/>
      <c r="M219" s="2"/>
      <c r="N219" s="2"/>
      <c r="O219" s="2"/>
      <c r="P219" s="2"/>
      <c r="Q219" s="2"/>
      <c r="R219" s="2"/>
      <c r="S219" s="2"/>
    </row>
    <row r="220" spans="1:19">
      <c r="A220" s="2"/>
      <c r="B220" s="50"/>
      <c r="C220" s="50"/>
      <c r="D220" s="50"/>
      <c r="E220" s="52"/>
      <c r="F220" s="2"/>
      <c r="G220" s="2"/>
      <c r="H220" s="2"/>
      <c r="I220" s="2"/>
      <c r="J220" s="2"/>
      <c r="K220" s="2"/>
      <c r="L220" s="2"/>
      <c r="M220" s="2"/>
      <c r="N220" s="2"/>
      <c r="O220" s="2"/>
      <c r="P220" s="2"/>
      <c r="Q220" s="2"/>
      <c r="R220" s="2"/>
      <c r="S220" s="2"/>
    </row>
    <row r="221" spans="1:19">
      <c r="A221" s="2"/>
      <c r="B221" s="50"/>
      <c r="C221" s="50"/>
      <c r="D221" s="50"/>
      <c r="E221" s="52"/>
      <c r="F221" s="2"/>
      <c r="G221" s="2"/>
      <c r="H221" s="2"/>
      <c r="I221" s="2"/>
      <c r="J221" s="2"/>
      <c r="K221" s="2"/>
      <c r="L221" s="2"/>
      <c r="M221" s="2"/>
      <c r="N221" s="2"/>
      <c r="O221" s="2"/>
      <c r="P221" s="2"/>
      <c r="Q221" s="2"/>
      <c r="R221" s="2"/>
      <c r="S221" s="2"/>
    </row>
    <row r="222" spans="1:19">
      <c r="A222" s="2"/>
      <c r="B222" s="50"/>
      <c r="C222" s="50"/>
      <c r="D222" s="50"/>
      <c r="E222" s="52"/>
      <c r="F222" s="2"/>
      <c r="G222" s="2"/>
      <c r="H222" s="2"/>
      <c r="I222" s="2"/>
      <c r="J222" s="2"/>
      <c r="K222" s="2"/>
      <c r="L222" s="2"/>
      <c r="M222" s="2"/>
      <c r="N222" s="2"/>
      <c r="O222" s="2"/>
      <c r="P222" s="2"/>
      <c r="Q222" s="2"/>
      <c r="R222" s="2"/>
      <c r="S222" s="2"/>
    </row>
    <row r="223" spans="1:19">
      <c r="A223" s="2"/>
      <c r="B223" s="50"/>
      <c r="C223" s="50"/>
      <c r="D223" s="50"/>
      <c r="E223" s="52"/>
      <c r="F223" s="2"/>
      <c r="G223" s="2"/>
      <c r="H223" s="2"/>
      <c r="I223" s="2"/>
      <c r="J223" s="2"/>
      <c r="K223" s="2"/>
      <c r="L223" s="2"/>
      <c r="M223" s="2"/>
      <c r="N223" s="2"/>
      <c r="O223" s="2"/>
      <c r="P223" s="2"/>
      <c r="Q223" s="2"/>
      <c r="R223" s="2"/>
      <c r="S223" s="2"/>
    </row>
    <row r="224" spans="1:19">
      <c r="A224" s="2"/>
      <c r="B224" s="50"/>
      <c r="C224" s="50"/>
      <c r="D224" s="50"/>
      <c r="E224" s="52"/>
      <c r="F224" s="2"/>
      <c r="G224" s="2"/>
      <c r="H224" s="2"/>
      <c r="I224" s="2"/>
      <c r="J224" s="2"/>
      <c r="K224" s="2"/>
      <c r="L224" s="2"/>
      <c r="M224" s="2"/>
      <c r="N224" s="2"/>
      <c r="O224" s="2"/>
      <c r="P224" s="2"/>
      <c r="Q224" s="2"/>
      <c r="R224" s="2"/>
      <c r="S224" s="2"/>
    </row>
    <row r="225" spans="1:19">
      <c r="A225" s="2"/>
      <c r="B225" s="50"/>
      <c r="C225" s="50"/>
      <c r="D225" s="50"/>
      <c r="E225" s="52"/>
      <c r="F225" s="2"/>
      <c r="G225" s="2"/>
      <c r="H225" s="2"/>
      <c r="I225" s="2"/>
      <c r="J225" s="2"/>
      <c r="K225" s="2"/>
      <c r="L225" s="2"/>
      <c r="M225" s="2"/>
      <c r="N225" s="2"/>
      <c r="O225" s="2"/>
      <c r="P225" s="2"/>
      <c r="Q225" s="2"/>
      <c r="R225" s="2"/>
      <c r="S225" s="2"/>
    </row>
  </sheetData>
  <mergeCells count="3">
    <mergeCell ref="B12:I12"/>
    <mergeCell ref="B13:I13"/>
    <mergeCell ref="G9:H9"/>
  </mergeCells>
  <pageMargins left="0.7" right="0.7" top="0.75" bottom="0.75" header="0" footer="0"/>
  <pageSetup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6"/>
  <sheetViews>
    <sheetView workbookViewId="0">
      <selection activeCell="D10" sqref="D10"/>
    </sheetView>
  </sheetViews>
  <sheetFormatPr baseColWidth="10" defaultColWidth="14.42578125" defaultRowHeight="15"/>
  <cols>
    <col min="1" max="1" width="5" customWidth="1"/>
    <col min="2" max="2" width="13.42578125" customWidth="1"/>
    <col min="3" max="3" width="15.5703125" customWidth="1"/>
    <col min="4" max="4" width="66.42578125" customWidth="1"/>
    <col min="5" max="5" width="13.85546875" customWidth="1"/>
    <col min="6" max="6" width="5.7109375" customWidth="1"/>
    <col min="7" max="7" width="11" customWidth="1"/>
    <col min="8" max="8" width="17.28515625" customWidth="1"/>
    <col min="9" max="9" width="9.140625" customWidth="1"/>
  </cols>
  <sheetData>
    <row r="1" spans="1:17" ht="18.75">
      <c r="A1" s="1"/>
      <c r="B1" s="2"/>
      <c r="C1" s="4"/>
      <c r="D1" s="5"/>
      <c r="E1" s="5" t="s">
        <v>0</v>
      </c>
      <c r="F1" s="6"/>
      <c r="G1" s="6"/>
      <c r="H1" s="6"/>
      <c r="I1" s="6"/>
      <c r="J1" s="2"/>
      <c r="K1" s="2"/>
      <c r="L1" s="2"/>
      <c r="M1" s="2"/>
      <c r="N1" s="2"/>
      <c r="O1" s="2"/>
      <c r="P1" s="2"/>
      <c r="Q1" s="2"/>
    </row>
    <row r="2" spans="1:17" ht="15.75">
      <c r="A2" s="1"/>
      <c r="B2" s="2"/>
      <c r="C2" s="4"/>
      <c r="D2" s="7"/>
      <c r="E2" s="7" t="s">
        <v>1</v>
      </c>
      <c r="F2" s="8"/>
      <c r="G2" s="8"/>
      <c r="H2" s="8"/>
      <c r="I2" s="8"/>
      <c r="J2" s="2"/>
      <c r="K2" s="2"/>
      <c r="L2" s="2"/>
      <c r="M2" s="2"/>
      <c r="N2" s="2"/>
      <c r="O2" s="2"/>
      <c r="P2" s="2"/>
      <c r="Q2" s="2"/>
    </row>
    <row r="3" spans="1:17" ht="15.75">
      <c r="A3" s="1"/>
      <c r="B3" s="2"/>
      <c r="C3" s="4"/>
      <c r="D3" s="7"/>
      <c r="E3" s="7" t="s">
        <v>2</v>
      </c>
      <c r="F3" s="8"/>
      <c r="G3" s="8"/>
      <c r="H3" s="8"/>
      <c r="I3" s="8"/>
      <c r="J3" s="2"/>
      <c r="K3" s="2"/>
      <c r="L3" s="2"/>
      <c r="M3" s="2"/>
      <c r="N3" s="2"/>
      <c r="O3" s="2"/>
      <c r="P3" s="2"/>
      <c r="Q3" s="2"/>
    </row>
    <row r="4" spans="1:17">
      <c r="A4" s="1"/>
      <c r="B4" s="2"/>
      <c r="C4" s="4"/>
      <c r="D4" s="4"/>
      <c r="E4" s="4"/>
      <c r="F4" s="4"/>
      <c r="G4" s="9"/>
      <c r="H4" s="10"/>
      <c r="I4" s="10"/>
      <c r="J4" s="2"/>
      <c r="K4" s="2"/>
      <c r="L4" s="2"/>
      <c r="M4" s="2"/>
      <c r="N4" s="2"/>
      <c r="O4" s="2"/>
      <c r="P4" s="2"/>
      <c r="Q4" s="2"/>
    </row>
    <row r="5" spans="1:17">
      <c r="A5" s="1"/>
      <c r="B5" s="2"/>
      <c r="C5" s="4"/>
      <c r="D5" s="4"/>
      <c r="E5" s="4"/>
      <c r="F5" s="4"/>
      <c r="G5" s="9"/>
      <c r="H5" s="10"/>
      <c r="I5" s="10"/>
      <c r="J5" s="2"/>
      <c r="K5" s="2"/>
      <c r="L5" s="2"/>
      <c r="M5" s="2"/>
      <c r="N5" s="2"/>
      <c r="O5" s="2"/>
      <c r="P5" s="2"/>
      <c r="Q5" s="2"/>
    </row>
    <row r="6" spans="1:17">
      <c r="A6" s="2"/>
      <c r="B6" s="11" t="s">
        <v>3</v>
      </c>
      <c r="C6" s="11"/>
      <c r="D6" s="4"/>
      <c r="E6" s="4"/>
      <c r="F6" s="4"/>
      <c r="G6" s="9"/>
      <c r="H6" s="10"/>
      <c r="I6" s="10"/>
      <c r="J6" s="2"/>
      <c r="K6" s="2"/>
      <c r="L6" s="2"/>
      <c r="M6" s="2"/>
      <c r="N6" s="2"/>
      <c r="O6" s="2"/>
      <c r="P6" s="2"/>
      <c r="Q6" s="2"/>
    </row>
    <row r="7" spans="1:17">
      <c r="A7" s="2"/>
      <c r="B7" s="12" t="s">
        <v>4</v>
      </c>
      <c r="C7" s="12"/>
      <c r="D7" s="4"/>
      <c r="E7" s="4"/>
      <c r="F7" s="11"/>
      <c r="G7" s="11"/>
      <c r="H7" s="13"/>
      <c r="I7" s="13" t="s">
        <v>546</v>
      </c>
      <c r="J7" s="2"/>
      <c r="K7" s="2"/>
      <c r="L7" s="2"/>
      <c r="M7" s="2"/>
      <c r="N7" s="2"/>
      <c r="O7" s="2"/>
      <c r="P7" s="2"/>
      <c r="Q7" s="2"/>
    </row>
    <row r="8" spans="1:17">
      <c r="A8" s="2"/>
      <c r="B8" s="11" t="s">
        <v>5</v>
      </c>
      <c r="C8" s="11"/>
      <c r="D8" s="4"/>
      <c r="E8" s="4"/>
      <c r="F8" s="11"/>
      <c r="G8" s="11"/>
      <c r="H8" s="11"/>
      <c r="I8" s="11" t="s">
        <v>547</v>
      </c>
      <c r="J8" s="2"/>
      <c r="K8" s="2"/>
      <c r="L8" s="2"/>
      <c r="M8" s="2"/>
      <c r="N8" s="2"/>
      <c r="O8" s="2"/>
      <c r="P8" s="2"/>
      <c r="Q8" s="2"/>
    </row>
    <row r="9" spans="1:17">
      <c r="A9" s="2"/>
      <c r="B9" s="14" t="s">
        <v>6</v>
      </c>
      <c r="C9" s="14"/>
      <c r="D9" s="15"/>
      <c r="E9" s="15"/>
      <c r="F9" s="16" t="s">
        <v>7</v>
      </c>
      <c r="G9" s="186" t="s">
        <v>548</v>
      </c>
      <c r="H9" s="186"/>
      <c r="I9" s="17" t="s">
        <v>549</v>
      </c>
      <c r="J9" s="2"/>
      <c r="K9" s="2"/>
      <c r="L9" s="2"/>
      <c r="M9" s="2"/>
      <c r="N9" s="2"/>
      <c r="O9" s="2"/>
      <c r="P9" s="2"/>
      <c r="Q9" s="2"/>
    </row>
    <row r="10" spans="1:17">
      <c r="A10" s="2"/>
      <c r="B10" s="2"/>
      <c r="C10" s="18"/>
      <c r="D10" s="15"/>
      <c r="E10" s="15"/>
      <c r="F10" s="19"/>
      <c r="G10" s="19"/>
      <c r="H10" s="10"/>
      <c r="I10" s="10"/>
      <c r="J10" s="2"/>
      <c r="K10" s="2"/>
      <c r="L10" s="2"/>
      <c r="M10" s="2"/>
      <c r="N10" s="2"/>
      <c r="O10" s="2"/>
      <c r="P10" s="2"/>
      <c r="Q10" s="2"/>
    </row>
    <row r="11" spans="1:17">
      <c r="A11" s="2"/>
      <c r="B11" s="20" t="s">
        <v>8</v>
      </c>
      <c r="C11" s="21" t="s">
        <v>9</v>
      </c>
      <c r="D11" s="22" t="s">
        <v>10</v>
      </c>
      <c r="E11" s="21" t="s">
        <v>11</v>
      </c>
      <c r="F11" s="21" t="s">
        <v>12</v>
      </c>
      <c r="G11" s="21" t="s">
        <v>13</v>
      </c>
      <c r="H11" s="21" t="s">
        <v>14</v>
      </c>
      <c r="I11" s="21" t="s">
        <v>15</v>
      </c>
      <c r="J11" s="2"/>
      <c r="K11" s="2"/>
      <c r="L11" s="2"/>
      <c r="M11" s="2"/>
      <c r="N11" s="2"/>
      <c r="O11" s="2"/>
      <c r="P11" s="2"/>
      <c r="Q11" s="2"/>
    </row>
    <row r="12" spans="1:17" ht="18.75">
      <c r="A12" s="2"/>
      <c r="B12" s="172" t="s">
        <v>16</v>
      </c>
      <c r="C12" s="173"/>
      <c r="D12" s="173"/>
      <c r="E12" s="173"/>
      <c r="F12" s="173"/>
      <c r="G12" s="173"/>
      <c r="H12" s="173"/>
      <c r="I12" s="174"/>
      <c r="J12" s="2"/>
      <c r="K12" s="2"/>
      <c r="L12" s="2"/>
      <c r="M12" s="2"/>
      <c r="N12" s="2"/>
      <c r="O12" s="2"/>
      <c r="P12" s="2"/>
      <c r="Q12" s="2"/>
    </row>
    <row r="13" spans="1:17" ht="15.75">
      <c r="A13" s="2"/>
      <c r="B13" s="175" t="s">
        <v>17</v>
      </c>
      <c r="C13" s="176"/>
      <c r="D13" s="176"/>
      <c r="E13" s="176"/>
      <c r="F13" s="176"/>
      <c r="G13" s="176"/>
      <c r="H13" s="176"/>
      <c r="I13" s="177"/>
      <c r="J13" s="2"/>
      <c r="K13" s="2"/>
      <c r="L13" s="2"/>
      <c r="M13" s="2"/>
      <c r="N13" s="2"/>
      <c r="O13" s="2"/>
      <c r="P13" s="2"/>
      <c r="Q13" s="2"/>
    </row>
    <row r="14" spans="1:17" ht="48">
      <c r="A14" s="2"/>
      <c r="B14" s="26" t="s">
        <v>21</v>
      </c>
      <c r="C14" s="28"/>
      <c r="D14" s="28" t="s">
        <v>24</v>
      </c>
      <c r="E14" s="26" t="s">
        <v>25</v>
      </c>
      <c r="F14" s="30">
        <v>169</v>
      </c>
      <c r="G14" s="33"/>
      <c r="H14" s="35"/>
      <c r="I14" s="35"/>
      <c r="J14" s="2"/>
      <c r="K14" s="2"/>
      <c r="L14" s="2"/>
      <c r="M14" s="2"/>
      <c r="N14" s="2"/>
      <c r="O14" s="2"/>
      <c r="P14" s="2"/>
      <c r="Q14" s="2"/>
    </row>
    <row r="15" spans="1:17">
      <c r="A15" s="2"/>
      <c r="B15" s="26"/>
      <c r="C15" s="38"/>
      <c r="D15" s="28" t="s">
        <v>37</v>
      </c>
      <c r="E15" s="26" t="s">
        <v>29</v>
      </c>
      <c r="F15" s="30">
        <v>43.2</v>
      </c>
      <c r="G15" s="33"/>
      <c r="H15" s="35"/>
      <c r="I15" s="35"/>
      <c r="J15" s="2"/>
      <c r="K15" s="2"/>
      <c r="L15" s="2"/>
      <c r="M15" s="2"/>
      <c r="N15" s="2"/>
      <c r="O15" s="2"/>
      <c r="P15" s="2"/>
      <c r="Q15" s="2"/>
    </row>
    <row r="16" spans="1:17" ht="60">
      <c r="A16" s="2"/>
      <c r="B16" s="26" t="s">
        <v>41</v>
      </c>
      <c r="C16" s="38"/>
      <c r="D16" s="28" t="s">
        <v>42</v>
      </c>
      <c r="E16" s="26" t="s">
        <v>29</v>
      </c>
      <c r="F16" s="30">
        <v>338</v>
      </c>
      <c r="G16" s="33"/>
      <c r="H16" s="35"/>
      <c r="I16" s="35"/>
      <c r="J16" s="2"/>
      <c r="K16" s="2"/>
      <c r="L16" s="2"/>
      <c r="M16" s="2"/>
      <c r="N16" s="2"/>
      <c r="O16" s="2"/>
      <c r="P16" s="2"/>
      <c r="Q16" s="2"/>
    </row>
    <row r="17" spans="1:17" ht="38.25">
      <c r="A17" s="2"/>
      <c r="B17" s="26" t="s">
        <v>45</v>
      </c>
      <c r="C17" s="38"/>
      <c r="D17" s="37" t="s">
        <v>47</v>
      </c>
      <c r="E17" s="26" t="s">
        <v>29</v>
      </c>
      <c r="F17" s="30">
        <v>169</v>
      </c>
      <c r="G17" s="33"/>
      <c r="H17" s="35"/>
      <c r="I17" s="35"/>
      <c r="J17" s="2"/>
      <c r="K17" s="2"/>
      <c r="L17" s="2"/>
      <c r="M17" s="2"/>
      <c r="N17" s="2"/>
      <c r="O17" s="2"/>
      <c r="P17" s="2"/>
      <c r="Q17" s="2"/>
    </row>
    <row r="18" spans="1:17" ht="25.5">
      <c r="A18" s="2"/>
      <c r="B18" s="26" t="s">
        <v>49</v>
      </c>
      <c r="C18" s="38"/>
      <c r="D18" s="37" t="s">
        <v>51</v>
      </c>
      <c r="E18" s="26" t="s">
        <v>25</v>
      </c>
      <c r="F18" s="30">
        <v>169</v>
      </c>
      <c r="G18" s="33"/>
      <c r="H18" s="35"/>
      <c r="I18" s="35"/>
      <c r="J18" s="2"/>
      <c r="K18" s="2"/>
      <c r="L18" s="2"/>
      <c r="M18" s="2"/>
      <c r="N18" s="2"/>
      <c r="O18" s="2"/>
      <c r="P18" s="2"/>
      <c r="Q18" s="2"/>
    </row>
    <row r="19" spans="1:17" ht="90">
      <c r="A19" s="2"/>
      <c r="B19" s="26"/>
      <c r="C19" s="38"/>
      <c r="D19" s="39" t="s">
        <v>55</v>
      </c>
      <c r="E19" s="26" t="s">
        <v>25</v>
      </c>
      <c r="F19" s="30">
        <v>39.9</v>
      </c>
      <c r="G19" s="33"/>
      <c r="H19" s="35"/>
      <c r="I19" s="35"/>
      <c r="J19" s="2"/>
      <c r="K19" s="2"/>
      <c r="L19" s="2"/>
      <c r="M19" s="2"/>
      <c r="N19" s="2"/>
      <c r="O19" s="2"/>
      <c r="P19" s="2"/>
      <c r="Q19" s="2"/>
    </row>
    <row r="20" spans="1:17" ht="90">
      <c r="A20" s="2"/>
      <c r="B20" s="26"/>
      <c r="C20" s="38"/>
      <c r="D20" s="39" t="s">
        <v>60</v>
      </c>
      <c r="E20" s="26" t="s">
        <v>25</v>
      </c>
      <c r="F20" s="36">
        <v>93.12</v>
      </c>
      <c r="G20" s="33"/>
      <c r="H20" s="35"/>
      <c r="I20" s="35"/>
      <c r="J20" s="2"/>
      <c r="K20" s="2"/>
      <c r="L20" s="2"/>
      <c r="M20" s="2"/>
      <c r="N20" s="2"/>
      <c r="O20" s="2"/>
      <c r="P20" s="2"/>
      <c r="Q20" s="2"/>
    </row>
    <row r="21" spans="1:17">
      <c r="A21" s="42"/>
      <c r="B21" s="26" t="s">
        <v>62</v>
      </c>
      <c r="C21" s="29"/>
      <c r="D21" s="40" t="s">
        <v>64</v>
      </c>
      <c r="E21" s="25" t="s">
        <v>36</v>
      </c>
      <c r="F21" s="30">
        <v>20</v>
      </c>
      <c r="G21" s="33"/>
      <c r="H21" s="35"/>
      <c r="I21" s="35"/>
      <c r="J21" s="42"/>
      <c r="K21" s="42"/>
      <c r="L21" s="42"/>
      <c r="M21" s="42"/>
      <c r="N21" s="42"/>
      <c r="O21" s="42"/>
      <c r="P21" s="42"/>
      <c r="Q21" s="42"/>
    </row>
    <row r="22" spans="1:17">
      <c r="A22" s="42"/>
      <c r="B22" s="26" t="s">
        <v>68</v>
      </c>
      <c r="C22" s="29"/>
      <c r="D22" s="40" t="s">
        <v>69</v>
      </c>
      <c r="E22" s="25" t="s">
        <v>36</v>
      </c>
      <c r="F22" s="30">
        <v>20</v>
      </c>
      <c r="G22" s="33"/>
      <c r="H22" s="35"/>
      <c r="I22" s="35"/>
      <c r="J22" s="42"/>
      <c r="K22" s="42"/>
      <c r="L22" s="42"/>
      <c r="M22" s="42"/>
      <c r="N22" s="42"/>
      <c r="O22" s="42"/>
      <c r="P22" s="42"/>
      <c r="Q22" s="42"/>
    </row>
    <row r="23" spans="1:17">
      <c r="A23" s="42"/>
      <c r="B23" s="26" t="s">
        <v>74</v>
      </c>
      <c r="C23" s="29"/>
      <c r="D23" s="40" t="s">
        <v>75</v>
      </c>
      <c r="E23" s="25" t="s">
        <v>36</v>
      </c>
      <c r="F23" s="30">
        <v>20</v>
      </c>
      <c r="G23" s="33"/>
      <c r="H23" s="35"/>
      <c r="I23" s="35"/>
      <c r="J23" s="42"/>
      <c r="K23" s="42"/>
      <c r="L23" s="42"/>
      <c r="M23" s="42"/>
      <c r="N23" s="42"/>
      <c r="O23" s="42"/>
      <c r="P23" s="42"/>
      <c r="Q23" s="42"/>
    </row>
    <row r="24" spans="1:17" ht="15.75">
      <c r="A24" s="43"/>
      <c r="B24" s="179" t="s">
        <v>81</v>
      </c>
      <c r="C24" s="166"/>
      <c r="D24" s="166"/>
      <c r="E24" s="166"/>
      <c r="F24" s="166"/>
      <c r="G24" s="166"/>
      <c r="H24" s="166"/>
      <c r="I24" s="167"/>
      <c r="J24" s="42"/>
      <c r="K24" s="42"/>
      <c r="L24" s="42"/>
      <c r="M24" s="42"/>
      <c r="N24" s="42"/>
      <c r="O24" s="42"/>
      <c r="P24" s="42"/>
      <c r="Q24" s="42"/>
    </row>
    <row r="25" spans="1:17" ht="153">
      <c r="A25" s="44"/>
      <c r="B25" s="45" t="s">
        <v>90</v>
      </c>
      <c r="C25" s="46"/>
      <c r="D25" s="47" t="s">
        <v>95</v>
      </c>
      <c r="E25" s="45" t="s">
        <v>26</v>
      </c>
      <c r="F25" s="49">
        <v>1</v>
      </c>
      <c r="G25" s="51"/>
      <c r="H25" s="53"/>
      <c r="I25" s="53"/>
      <c r="J25" s="55"/>
      <c r="K25" s="55"/>
      <c r="L25" s="55"/>
      <c r="M25" s="55"/>
      <c r="N25" s="55"/>
      <c r="O25" s="55"/>
      <c r="P25" s="55"/>
      <c r="Q25" s="55"/>
    </row>
    <row r="26" spans="1:17" ht="102">
      <c r="A26" s="43"/>
      <c r="B26" s="45" t="s">
        <v>105</v>
      </c>
      <c r="C26" s="46"/>
      <c r="D26" s="47" t="s">
        <v>106</v>
      </c>
      <c r="E26" s="45" t="s">
        <v>25</v>
      </c>
      <c r="F26" s="49">
        <v>92.2</v>
      </c>
      <c r="G26" s="51"/>
      <c r="H26" s="53"/>
      <c r="I26" s="53"/>
      <c r="J26" s="42"/>
      <c r="K26" s="42"/>
      <c r="L26" s="42"/>
      <c r="M26" s="42"/>
      <c r="N26" s="42"/>
      <c r="O26" s="42"/>
      <c r="P26" s="42"/>
      <c r="Q26" s="42"/>
    </row>
    <row r="27" spans="1:17">
      <c r="A27" s="2"/>
      <c r="B27" s="50"/>
      <c r="C27" s="50"/>
      <c r="D27" s="50"/>
      <c r="E27" s="52"/>
      <c r="F27" s="2"/>
      <c r="G27" s="2"/>
      <c r="H27" s="2"/>
      <c r="I27" s="2"/>
      <c r="J27" s="2"/>
      <c r="K27" s="2"/>
      <c r="L27" s="2"/>
      <c r="M27" s="2"/>
      <c r="N27" s="2"/>
      <c r="O27" s="2"/>
      <c r="P27" s="2"/>
      <c r="Q27" s="2"/>
    </row>
    <row r="28" spans="1:17">
      <c r="A28" s="2"/>
      <c r="B28" s="50"/>
      <c r="C28" s="50"/>
      <c r="E28" s="52"/>
      <c r="F28" s="2"/>
      <c r="G28" s="2"/>
      <c r="H28" s="2"/>
      <c r="I28" s="2"/>
      <c r="J28" s="2"/>
      <c r="K28" s="2"/>
      <c r="L28" s="2"/>
      <c r="M28" s="2"/>
      <c r="N28" s="2"/>
      <c r="O28" s="2"/>
      <c r="P28" s="2"/>
      <c r="Q28" s="2"/>
    </row>
    <row r="29" spans="1:17">
      <c r="A29" s="2"/>
      <c r="B29" s="50"/>
      <c r="C29" s="50"/>
      <c r="D29" s="50"/>
      <c r="E29" s="52"/>
      <c r="F29" s="2"/>
      <c r="G29" s="2"/>
      <c r="H29" s="2"/>
      <c r="I29" s="2"/>
      <c r="J29" s="2"/>
      <c r="K29" s="2"/>
      <c r="L29" s="2"/>
      <c r="M29" s="2"/>
      <c r="N29" s="2"/>
      <c r="O29" s="2"/>
      <c r="P29" s="2"/>
      <c r="Q29" s="2"/>
    </row>
    <row r="30" spans="1:17">
      <c r="A30" s="2"/>
      <c r="B30" s="50"/>
      <c r="C30" s="50"/>
      <c r="D30" s="50"/>
      <c r="E30" s="52"/>
      <c r="F30" s="2"/>
      <c r="G30" s="2"/>
      <c r="H30" s="2"/>
      <c r="I30" s="2"/>
      <c r="J30" s="2"/>
      <c r="K30" s="2"/>
      <c r="L30" s="2"/>
      <c r="M30" s="2"/>
      <c r="N30" s="2"/>
      <c r="O30" s="2"/>
      <c r="P30" s="2"/>
      <c r="Q30" s="2"/>
    </row>
    <row r="31" spans="1:17">
      <c r="A31" s="2"/>
      <c r="B31" s="50"/>
      <c r="C31" s="50"/>
      <c r="D31" s="50"/>
      <c r="E31" s="52"/>
      <c r="F31" s="2"/>
      <c r="G31" s="2"/>
      <c r="H31" s="2"/>
      <c r="I31" s="2"/>
      <c r="J31" s="2"/>
      <c r="K31" s="2"/>
      <c r="L31" s="2"/>
      <c r="M31" s="2"/>
      <c r="N31" s="2"/>
      <c r="O31" s="2"/>
      <c r="P31" s="2"/>
      <c r="Q31" s="2"/>
    </row>
    <row r="32" spans="1:17">
      <c r="A32" s="2"/>
      <c r="B32" s="50"/>
      <c r="C32" s="50"/>
      <c r="D32" s="50"/>
      <c r="E32" s="52"/>
      <c r="F32" s="2"/>
      <c r="G32" s="2"/>
      <c r="H32" s="2"/>
      <c r="I32" s="2"/>
      <c r="J32" s="2"/>
      <c r="K32" s="2"/>
      <c r="L32" s="2"/>
      <c r="M32" s="2"/>
      <c r="N32" s="2"/>
      <c r="O32" s="2"/>
      <c r="P32" s="2"/>
      <c r="Q32" s="2"/>
    </row>
    <row r="33" spans="1:17">
      <c r="A33" s="2"/>
      <c r="B33" s="50"/>
      <c r="C33" s="50"/>
      <c r="D33" s="50"/>
      <c r="E33" s="52"/>
      <c r="F33" s="2"/>
      <c r="G33" s="2"/>
      <c r="H33" s="2"/>
      <c r="I33" s="2"/>
      <c r="J33" s="2"/>
      <c r="K33" s="2"/>
      <c r="L33" s="2"/>
      <c r="M33" s="2"/>
      <c r="N33" s="2"/>
      <c r="O33" s="2"/>
      <c r="P33" s="2"/>
      <c r="Q33" s="2"/>
    </row>
    <row r="34" spans="1:17">
      <c r="A34" s="2"/>
      <c r="B34" s="50"/>
      <c r="C34" s="50"/>
      <c r="D34" s="50"/>
      <c r="E34" s="52"/>
      <c r="F34" s="2"/>
      <c r="G34" s="2"/>
      <c r="H34" s="2"/>
      <c r="I34" s="2"/>
      <c r="J34" s="2"/>
      <c r="K34" s="2"/>
      <c r="L34" s="2"/>
      <c r="M34" s="2"/>
      <c r="N34" s="2"/>
      <c r="O34" s="2"/>
      <c r="P34" s="2"/>
      <c r="Q34" s="2"/>
    </row>
    <row r="35" spans="1:17">
      <c r="A35" s="2"/>
      <c r="B35" s="50"/>
      <c r="C35" s="50"/>
      <c r="D35" s="50"/>
      <c r="E35" s="52"/>
      <c r="F35" s="2"/>
      <c r="G35" s="2"/>
      <c r="H35" s="2"/>
      <c r="I35" s="2"/>
      <c r="J35" s="2"/>
      <c r="K35" s="2"/>
      <c r="L35" s="2"/>
      <c r="M35" s="2"/>
      <c r="N35" s="2"/>
      <c r="O35" s="2"/>
      <c r="P35" s="2"/>
      <c r="Q35" s="2"/>
    </row>
    <row r="36" spans="1:17">
      <c r="A36" s="2"/>
      <c r="B36" s="50"/>
      <c r="C36" s="50"/>
      <c r="D36" s="50"/>
      <c r="E36" s="52"/>
      <c r="F36" s="2"/>
      <c r="G36" s="2"/>
      <c r="H36" s="2"/>
      <c r="I36" s="2"/>
      <c r="J36" s="2"/>
      <c r="K36" s="2"/>
      <c r="L36" s="2"/>
      <c r="M36" s="2"/>
      <c r="N36" s="2"/>
      <c r="O36" s="2"/>
      <c r="P36" s="2"/>
      <c r="Q36" s="2"/>
    </row>
    <row r="37" spans="1:17">
      <c r="A37" s="2"/>
      <c r="B37" s="50"/>
      <c r="C37" s="50"/>
      <c r="D37" s="50"/>
      <c r="E37" s="52"/>
      <c r="F37" s="2"/>
      <c r="G37" s="2"/>
      <c r="H37" s="2"/>
      <c r="I37" s="2"/>
      <c r="J37" s="2"/>
      <c r="K37" s="2"/>
      <c r="L37" s="2"/>
      <c r="M37" s="2"/>
      <c r="N37" s="2"/>
      <c r="O37" s="2"/>
      <c r="P37" s="2"/>
      <c r="Q37" s="2"/>
    </row>
    <row r="38" spans="1:17">
      <c r="A38" s="2"/>
      <c r="B38" s="50"/>
      <c r="C38" s="50"/>
      <c r="D38" s="50"/>
      <c r="E38" s="52"/>
      <c r="F38" s="2"/>
      <c r="G38" s="2"/>
      <c r="H38" s="2"/>
      <c r="I38" s="2"/>
      <c r="J38" s="2"/>
      <c r="K38" s="2"/>
      <c r="L38" s="2"/>
      <c r="M38" s="2"/>
      <c r="N38" s="2"/>
      <c r="O38" s="2"/>
      <c r="P38" s="2"/>
      <c r="Q38" s="2"/>
    </row>
    <row r="39" spans="1:17">
      <c r="A39" s="2"/>
      <c r="B39" s="50"/>
      <c r="C39" s="50"/>
      <c r="D39" s="50"/>
      <c r="E39" s="52"/>
      <c r="F39" s="2"/>
      <c r="G39" s="2"/>
      <c r="H39" s="2"/>
      <c r="I39" s="2"/>
      <c r="J39" s="2"/>
      <c r="K39" s="2"/>
      <c r="L39" s="2"/>
      <c r="M39" s="2"/>
      <c r="N39" s="2"/>
      <c r="O39" s="2"/>
      <c r="P39" s="2"/>
      <c r="Q39" s="2"/>
    </row>
    <row r="40" spans="1:17">
      <c r="A40" s="2"/>
      <c r="B40" s="50"/>
      <c r="C40" s="50"/>
      <c r="D40" s="50"/>
      <c r="E40" s="52"/>
      <c r="F40" s="2"/>
      <c r="G40" s="2"/>
      <c r="H40" s="2"/>
      <c r="I40" s="2"/>
      <c r="J40" s="2"/>
      <c r="K40" s="2"/>
      <c r="L40" s="2"/>
      <c r="M40" s="2"/>
      <c r="N40" s="2"/>
      <c r="O40" s="2"/>
      <c r="P40" s="2"/>
      <c r="Q40" s="2"/>
    </row>
    <row r="41" spans="1:17">
      <c r="A41" s="2"/>
      <c r="B41" s="50"/>
      <c r="C41" s="50"/>
      <c r="D41" s="50"/>
      <c r="E41" s="52"/>
      <c r="F41" s="2"/>
      <c r="G41" s="2"/>
      <c r="H41" s="2"/>
      <c r="I41" s="2"/>
      <c r="J41" s="2"/>
      <c r="K41" s="2"/>
      <c r="L41" s="2"/>
      <c r="M41" s="2"/>
      <c r="N41" s="2"/>
      <c r="O41" s="2"/>
      <c r="P41" s="2"/>
      <c r="Q41" s="2"/>
    </row>
    <row r="42" spans="1:17">
      <c r="A42" s="2"/>
      <c r="B42" s="50"/>
      <c r="C42" s="50"/>
      <c r="D42" s="50"/>
      <c r="E42" s="52"/>
      <c r="F42" s="2"/>
      <c r="G42" s="2"/>
      <c r="H42" s="2"/>
      <c r="I42" s="2"/>
      <c r="J42" s="2"/>
      <c r="K42" s="2"/>
      <c r="L42" s="2"/>
      <c r="M42" s="2"/>
      <c r="N42" s="2"/>
      <c r="O42" s="2"/>
      <c r="P42" s="2"/>
      <c r="Q42" s="2"/>
    </row>
    <row r="43" spans="1:17">
      <c r="A43" s="2"/>
      <c r="B43" s="50"/>
      <c r="C43" s="50"/>
      <c r="D43" s="50"/>
      <c r="E43" s="52"/>
      <c r="F43" s="2"/>
      <c r="G43" s="2"/>
      <c r="H43" s="2"/>
      <c r="I43" s="2"/>
      <c r="J43" s="2"/>
      <c r="K43" s="2"/>
      <c r="L43" s="2"/>
      <c r="M43" s="2"/>
      <c r="N43" s="2"/>
      <c r="O43" s="2"/>
      <c r="P43" s="2"/>
      <c r="Q43" s="2"/>
    </row>
    <row r="44" spans="1:17">
      <c r="A44" s="2"/>
      <c r="B44" s="50"/>
      <c r="C44" s="50"/>
      <c r="D44" s="50"/>
      <c r="E44" s="52"/>
      <c r="F44" s="2"/>
      <c r="G44" s="2"/>
      <c r="H44" s="2"/>
      <c r="I44" s="2"/>
      <c r="J44" s="2"/>
      <c r="K44" s="2"/>
      <c r="L44" s="2"/>
      <c r="M44" s="2"/>
      <c r="N44" s="2"/>
      <c r="O44" s="2"/>
      <c r="P44" s="2"/>
      <c r="Q44" s="2"/>
    </row>
    <row r="45" spans="1:17">
      <c r="A45" s="2"/>
      <c r="B45" s="50"/>
      <c r="C45" s="50"/>
      <c r="D45" s="50"/>
      <c r="E45" s="52"/>
      <c r="F45" s="2"/>
      <c r="G45" s="2"/>
      <c r="H45" s="2"/>
      <c r="I45" s="2"/>
      <c r="J45" s="2"/>
      <c r="K45" s="2"/>
      <c r="L45" s="2"/>
      <c r="M45" s="2"/>
      <c r="N45" s="2"/>
      <c r="O45" s="2"/>
      <c r="P45" s="2"/>
      <c r="Q45" s="2"/>
    </row>
    <row r="46" spans="1:17">
      <c r="A46" s="2"/>
      <c r="B46" s="50"/>
      <c r="C46" s="50"/>
      <c r="D46" s="50"/>
      <c r="E46" s="52"/>
      <c r="F46" s="2"/>
      <c r="G46" s="2"/>
      <c r="H46" s="2"/>
      <c r="I46" s="2"/>
      <c r="J46" s="2"/>
      <c r="K46" s="2"/>
      <c r="L46" s="2"/>
      <c r="M46" s="2"/>
      <c r="N46" s="2"/>
      <c r="O46" s="2"/>
      <c r="P46" s="2"/>
      <c r="Q46" s="2"/>
    </row>
    <row r="47" spans="1:17">
      <c r="A47" s="2"/>
      <c r="B47" s="50"/>
      <c r="C47" s="50"/>
      <c r="D47" s="50"/>
      <c r="E47" s="52"/>
      <c r="F47" s="2"/>
      <c r="G47" s="2"/>
      <c r="H47" s="2"/>
      <c r="I47" s="2"/>
      <c r="J47" s="2"/>
      <c r="K47" s="2"/>
      <c r="L47" s="2"/>
      <c r="M47" s="2"/>
      <c r="N47" s="2"/>
      <c r="O47" s="2"/>
      <c r="P47" s="2"/>
      <c r="Q47" s="2"/>
    </row>
    <row r="48" spans="1:17">
      <c r="A48" s="2"/>
      <c r="B48" s="50"/>
      <c r="C48" s="50"/>
      <c r="D48" s="50"/>
      <c r="E48" s="52"/>
      <c r="F48" s="2"/>
      <c r="G48" s="2"/>
      <c r="H48" s="2"/>
      <c r="I48" s="2"/>
      <c r="J48" s="2"/>
      <c r="K48" s="2"/>
      <c r="L48" s="2"/>
      <c r="M48" s="2"/>
      <c r="N48" s="2"/>
      <c r="O48" s="2"/>
      <c r="P48" s="2"/>
      <c r="Q48" s="2"/>
    </row>
    <row r="49" spans="1:17">
      <c r="A49" s="2"/>
      <c r="B49" s="50"/>
      <c r="C49" s="50"/>
      <c r="D49" s="50"/>
      <c r="E49" s="52"/>
      <c r="F49" s="2"/>
      <c r="G49" s="2"/>
      <c r="H49" s="2"/>
      <c r="I49" s="2"/>
      <c r="J49" s="2"/>
      <c r="K49" s="2"/>
      <c r="L49" s="2"/>
      <c r="M49" s="2"/>
      <c r="N49" s="2"/>
      <c r="O49" s="2"/>
      <c r="P49" s="2"/>
      <c r="Q49" s="2"/>
    </row>
    <row r="50" spans="1:17">
      <c r="A50" s="2"/>
      <c r="B50" s="50"/>
      <c r="C50" s="50"/>
      <c r="D50" s="50"/>
      <c r="E50" s="52"/>
      <c r="F50" s="2"/>
      <c r="G50" s="2"/>
      <c r="H50" s="2"/>
      <c r="I50" s="2"/>
      <c r="J50" s="2"/>
      <c r="K50" s="2"/>
      <c r="L50" s="2"/>
      <c r="M50" s="2"/>
      <c r="N50" s="2"/>
      <c r="O50" s="2"/>
      <c r="P50" s="2"/>
      <c r="Q50" s="2"/>
    </row>
    <row r="51" spans="1:17">
      <c r="A51" s="2"/>
      <c r="B51" s="50"/>
      <c r="C51" s="50"/>
      <c r="D51" s="50"/>
      <c r="E51" s="52"/>
      <c r="F51" s="2"/>
      <c r="G51" s="2"/>
      <c r="H51" s="2"/>
      <c r="I51" s="2"/>
      <c r="J51" s="2"/>
      <c r="K51" s="2"/>
      <c r="L51" s="2"/>
      <c r="M51" s="2"/>
      <c r="N51" s="2"/>
      <c r="O51" s="2"/>
      <c r="P51" s="2"/>
      <c r="Q51" s="2"/>
    </row>
    <row r="52" spans="1:17">
      <c r="A52" s="2"/>
      <c r="B52" s="50"/>
      <c r="C52" s="50"/>
      <c r="D52" s="50"/>
      <c r="E52" s="52"/>
      <c r="F52" s="2"/>
      <c r="G52" s="2"/>
      <c r="H52" s="2"/>
      <c r="I52" s="2"/>
      <c r="J52" s="2"/>
      <c r="K52" s="2"/>
      <c r="L52" s="2"/>
      <c r="M52" s="2"/>
      <c r="N52" s="2"/>
      <c r="O52" s="2"/>
      <c r="P52" s="2"/>
      <c r="Q52" s="2"/>
    </row>
    <row r="53" spans="1:17">
      <c r="A53" s="2"/>
      <c r="B53" s="50"/>
      <c r="C53" s="50"/>
      <c r="D53" s="50"/>
      <c r="E53" s="52"/>
      <c r="F53" s="2"/>
      <c r="G53" s="2"/>
      <c r="H53" s="2"/>
      <c r="I53" s="2"/>
      <c r="J53" s="2"/>
      <c r="K53" s="2"/>
      <c r="L53" s="2"/>
      <c r="M53" s="2"/>
      <c r="N53" s="2"/>
      <c r="O53" s="2"/>
      <c r="P53" s="2"/>
      <c r="Q53" s="2"/>
    </row>
    <row r="54" spans="1:17">
      <c r="A54" s="2"/>
      <c r="B54" s="50"/>
      <c r="C54" s="50"/>
      <c r="D54" s="50"/>
      <c r="E54" s="52"/>
      <c r="F54" s="2"/>
      <c r="G54" s="2"/>
      <c r="H54" s="2"/>
      <c r="I54" s="2"/>
      <c r="J54" s="2"/>
      <c r="K54" s="2"/>
      <c r="L54" s="2"/>
      <c r="M54" s="2"/>
      <c r="N54" s="2"/>
      <c r="O54" s="2"/>
      <c r="P54" s="2"/>
      <c r="Q54" s="2"/>
    </row>
    <row r="55" spans="1:17">
      <c r="A55" s="2"/>
      <c r="B55" s="50"/>
      <c r="C55" s="50"/>
      <c r="D55" s="50"/>
      <c r="E55" s="52"/>
      <c r="F55" s="2"/>
      <c r="G55" s="2"/>
      <c r="H55" s="2"/>
      <c r="I55" s="2"/>
      <c r="J55" s="2"/>
      <c r="K55" s="2"/>
      <c r="L55" s="2"/>
      <c r="M55" s="2"/>
      <c r="N55" s="2"/>
      <c r="O55" s="2"/>
      <c r="P55" s="2"/>
      <c r="Q55" s="2"/>
    </row>
    <row r="56" spans="1:17">
      <c r="A56" s="2"/>
      <c r="B56" s="50"/>
      <c r="C56" s="50"/>
      <c r="D56" s="50"/>
      <c r="E56" s="52"/>
      <c r="F56" s="2"/>
      <c r="G56" s="2"/>
      <c r="H56" s="2"/>
      <c r="I56" s="2"/>
      <c r="J56" s="2"/>
      <c r="K56" s="2"/>
      <c r="L56" s="2"/>
      <c r="M56" s="2"/>
      <c r="N56" s="2"/>
      <c r="O56" s="2"/>
      <c r="P56" s="2"/>
      <c r="Q56" s="2"/>
    </row>
    <row r="57" spans="1:17">
      <c r="A57" s="2"/>
      <c r="B57" s="50"/>
      <c r="C57" s="50"/>
      <c r="D57" s="50"/>
      <c r="E57" s="52"/>
      <c r="F57" s="2"/>
      <c r="G57" s="2"/>
      <c r="H57" s="2"/>
      <c r="I57" s="2"/>
      <c r="J57" s="2"/>
      <c r="K57" s="2"/>
      <c r="L57" s="2"/>
      <c r="M57" s="2"/>
      <c r="N57" s="2"/>
      <c r="O57" s="2"/>
      <c r="P57" s="2"/>
      <c r="Q57" s="2"/>
    </row>
    <row r="58" spans="1:17">
      <c r="A58" s="2"/>
      <c r="B58" s="50"/>
      <c r="C58" s="50"/>
      <c r="D58" s="50"/>
      <c r="E58" s="52"/>
      <c r="F58" s="2"/>
      <c r="G58" s="2"/>
      <c r="H58" s="2"/>
      <c r="I58" s="2"/>
      <c r="J58" s="2"/>
      <c r="K58" s="2"/>
      <c r="L58" s="2"/>
      <c r="M58" s="2"/>
      <c r="N58" s="2"/>
      <c r="O58" s="2"/>
      <c r="P58" s="2"/>
      <c r="Q58" s="2"/>
    </row>
    <row r="59" spans="1:17">
      <c r="A59" s="2"/>
      <c r="B59" s="50"/>
      <c r="C59" s="50"/>
      <c r="D59" s="50"/>
      <c r="E59" s="52"/>
      <c r="F59" s="2"/>
      <c r="G59" s="2"/>
      <c r="H59" s="2"/>
      <c r="I59" s="2"/>
      <c r="J59" s="2"/>
      <c r="K59" s="2"/>
      <c r="L59" s="2"/>
      <c r="M59" s="2"/>
      <c r="N59" s="2"/>
      <c r="O59" s="2"/>
      <c r="P59" s="2"/>
      <c r="Q59" s="2"/>
    </row>
    <row r="60" spans="1:17">
      <c r="A60" s="2"/>
      <c r="B60" s="50"/>
      <c r="C60" s="50"/>
      <c r="D60" s="50"/>
      <c r="E60" s="52"/>
      <c r="F60" s="2"/>
      <c r="G60" s="2"/>
      <c r="H60" s="2"/>
      <c r="I60" s="2"/>
      <c r="J60" s="2"/>
      <c r="K60" s="2"/>
      <c r="L60" s="2"/>
      <c r="M60" s="2"/>
      <c r="N60" s="2"/>
      <c r="O60" s="2"/>
      <c r="P60" s="2"/>
      <c r="Q60" s="2"/>
    </row>
    <row r="61" spans="1:17">
      <c r="A61" s="2"/>
      <c r="B61" s="50"/>
      <c r="C61" s="50"/>
      <c r="D61" s="50"/>
      <c r="E61" s="52"/>
      <c r="F61" s="2"/>
      <c r="G61" s="2"/>
      <c r="H61" s="2"/>
      <c r="I61" s="2"/>
      <c r="J61" s="2"/>
      <c r="K61" s="2"/>
      <c r="L61" s="2"/>
      <c r="M61" s="2"/>
      <c r="N61" s="2"/>
      <c r="O61" s="2"/>
      <c r="P61" s="2"/>
      <c r="Q61" s="2"/>
    </row>
    <row r="62" spans="1:17">
      <c r="A62" s="2"/>
      <c r="B62" s="50"/>
      <c r="C62" s="50"/>
      <c r="D62" s="50"/>
      <c r="E62" s="52"/>
      <c r="F62" s="2"/>
      <c r="G62" s="2"/>
      <c r="H62" s="2"/>
      <c r="I62" s="2"/>
      <c r="J62" s="2"/>
      <c r="K62" s="2"/>
      <c r="L62" s="2"/>
      <c r="M62" s="2"/>
      <c r="N62" s="2"/>
      <c r="O62" s="2"/>
      <c r="P62" s="2"/>
      <c r="Q62" s="2"/>
    </row>
    <row r="63" spans="1:17">
      <c r="A63" s="2"/>
      <c r="B63" s="50"/>
      <c r="C63" s="50"/>
      <c r="D63" s="50"/>
      <c r="E63" s="52"/>
      <c r="F63" s="2"/>
      <c r="G63" s="2"/>
      <c r="H63" s="2"/>
      <c r="I63" s="2"/>
      <c r="J63" s="2"/>
      <c r="K63" s="2"/>
      <c r="L63" s="2"/>
      <c r="M63" s="2"/>
      <c r="N63" s="2"/>
      <c r="O63" s="2"/>
      <c r="P63" s="2"/>
      <c r="Q63" s="2"/>
    </row>
    <row r="64" spans="1:17">
      <c r="A64" s="2"/>
      <c r="B64" s="50"/>
      <c r="C64" s="50"/>
      <c r="D64" s="50"/>
      <c r="E64" s="52"/>
      <c r="F64" s="2"/>
      <c r="G64" s="2"/>
      <c r="H64" s="2"/>
      <c r="I64" s="2"/>
      <c r="J64" s="2"/>
      <c r="K64" s="2"/>
      <c r="L64" s="2"/>
      <c r="M64" s="2"/>
      <c r="N64" s="2"/>
      <c r="O64" s="2"/>
      <c r="P64" s="2"/>
      <c r="Q64" s="2"/>
    </row>
    <row r="65" spans="1:17">
      <c r="A65" s="2"/>
      <c r="B65" s="50"/>
      <c r="C65" s="50"/>
      <c r="D65" s="50"/>
      <c r="E65" s="52"/>
      <c r="F65" s="2"/>
      <c r="G65" s="2"/>
      <c r="H65" s="2"/>
      <c r="I65" s="2"/>
      <c r="J65" s="2"/>
      <c r="K65" s="2"/>
      <c r="L65" s="2"/>
      <c r="M65" s="2"/>
      <c r="N65" s="2"/>
      <c r="O65" s="2"/>
      <c r="P65" s="2"/>
      <c r="Q65" s="2"/>
    </row>
    <row r="66" spans="1:17">
      <c r="A66" s="2"/>
      <c r="B66" s="50"/>
      <c r="C66" s="50"/>
      <c r="D66" s="50"/>
      <c r="E66" s="52"/>
      <c r="F66" s="2"/>
      <c r="G66" s="2"/>
      <c r="H66" s="2"/>
      <c r="I66" s="2"/>
      <c r="J66" s="2"/>
      <c r="K66" s="2"/>
      <c r="L66" s="2"/>
      <c r="M66" s="2"/>
      <c r="N66" s="2"/>
      <c r="O66" s="2"/>
      <c r="P66" s="2"/>
      <c r="Q66" s="2"/>
    </row>
    <row r="67" spans="1:17">
      <c r="A67" s="2"/>
      <c r="B67" s="50"/>
      <c r="C67" s="50"/>
      <c r="D67" s="50"/>
      <c r="E67" s="52"/>
      <c r="F67" s="2"/>
      <c r="G67" s="2"/>
      <c r="H67" s="2"/>
      <c r="I67" s="2"/>
      <c r="J67" s="2"/>
      <c r="K67" s="2"/>
      <c r="L67" s="2"/>
      <c r="M67" s="2"/>
      <c r="N67" s="2"/>
      <c r="O67" s="2"/>
      <c r="P67" s="2"/>
      <c r="Q67" s="2"/>
    </row>
    <row r="68" spans="1:17">
      <c r="A68" s="2"/>
      <c r="B68" s="50"/>
      <c r="C68" s="50"/>
      <c r="D68" s="50"/>
      <c r="E68" s="52"/>
      <c r="F68" s="2"/>
      <c r="G68" s="2"/>
      <c r="H68" s="2"/>
      <c r="I68" s="2"/>
      <c r="J68" s="2"/>
      <c r="K68" s="2"/>
      <c r="L68" s="2"/>
      <c r="M68" s="2"/>
      <c r="N68" s="2"/>
      <c r="O68" s="2"/>
      <c r="P68" s="2"/>
      <c r="Q68" s="2"/>
    </row>
    <row r="69" spans="1:17">
      <c r="A69" s="2"/>
      <c r="B69" s="50"/>
      <c r="C69" s="50"/>
      <c r="D69" s="50"/>
      <c r="E69" s="52"/>
      <c r="F69" s="2"/>
      <c r="G69" s="2"/>
      <c r="H69" s="2"/>
      <c r="I69" s="2"/>
      <c r="J69" s="2"/>
      <c r="K69" s="2"/>
      <c r="L69" s="2"/>
      <c r="M69" s="2"/>
      <c r="N69" s="2"/>
      <c r="O69" s="2"/>
      <c r="P69" s="2"/>
      <c r="Q69" s="2"/>
    </row>
    <row r="70" spans="1:17">
      <c r="A70" s="2"/>
      <c r="B70" s="50"/>
      <c r="C70" s="50"/>
      <c r="D70" s="50"/>
      <c r="E70" s="52"/>
      <c r="F70" s="2"/>
      <c r="G70" s="2"/>
      <c r="H70" s="2"/>
      <c r="I70" s="2"/>
      <c r="J70" s="2"/>
      <c r="K70" s="2"/>
      <c r="L70" s="2"/>
      <c r="M70" s="2"/>
      <c r="N70" s="2"/>
      <c r="O70" s="2"/>
      <c r="P70" s="2"/>
      <c r="Q70" s="2"/>
    </row>
    <row r="71" spans="1:17">
      <c r="A71" s="2"/>
      <c r="B71" s="50"/>
      <c r="C71" s="50"/>
      <c r="D71" s="50"/>
      <c r="E71" s="52"/>
      <c r="F71" s="2"/>
      <c r="G71" s="2"/>
      <c r="H71" s="2"/>
      <c r="I71" s="2"/>
      <c r="J71" s="2"/>
      <c r="K71" s="2"/>
      <c r="L71" s="2"/>
      <c r="M71" s="2"/>
      <c r="N71" s="2"/>
      <c r="O71" s="2"/>
      <c r="P71" s="2"/>
      <c r="Q71" s="2"/>
    </row>
    <row r="72" spans="1:17">
      <c r="A72" s="2"/>
      <c r="B72" s="50"/>
      <c r="C72" s="50"/>
      <c r="D72" s="50"/>
      <c r="E72" s="52"/>
      <c r="F72" s="2"/>
      <c r="G72" s="2"/>
      <c r="H72" s="2"/>
      <c r="I72" s="2"/>
      <c r="J72" s="2"/>
      <c r="K72" s="2"/>
      <c r="L72" s="2"/>
      <c r="M72" s="2"/>
      <c r="N72" s="2"/>
      <c r="O72" s="2"/>
      <c r="P72" s="2"/>
      <c r="Q72" s="2"/>
    </row>
    <row r="73" spans="1:17">
      <c r="A73" s="2"/>
      <c r="B73" s="50"/>
      <c r="C73" s="50"/>
      <c r="D73" s="50"/>
      <c r="E73" s="52"/>
      <c r="F73" s="2"/>
      <c r="G73" s="2"/>
      <c r="H73" s="2"/>
      <c r="I73" s="2"/>
      <c r="J73" s="2"/>
      <c r="K73" s="2"/>
      <c r="L73" s="2"/>
      <c r="M73" s="2"/>
      <c r="N73" s="2"/>
      <c r="O73" s="2"/>
      <c r="P73" s="2"/>
      <c r="Q73" s="2"/>
    </row>
    <row r="74" spans="1:17">
      <c r="A74" s="2"/>
      <c r="B74" s="50"/>
      <c r="C74" s="50"/>
      <c r="D74" s="50"/>
      <c r="E74" s="52"/>
      <c r="F74" s="2"/>
      <c r="G74" s="2"/>
      <c r="H74" s="2"/>
      <c r="I74" s="2"/>
      <c r="J74" s="2"/>
      <c r="K74" s="2"/>
      <c r="L74" s="2"/>
      <c r="M74" s="2"/>
      <c r="N74" s="2"/>
      <c r="O74" s="2"/>
      <c r="P74" s="2"/>
      <c r="Q74" s="2"/>
    </row>
    <row r="75" spans="1:17">
      <c r="A75" s="2"/>
      <c r="B75" s="50"/>
      <c r="C75" s="50"/>
      <c r="D75" s="50"/>
      <c r="E75" s="52"/>
      <c r="F75" s="2"/>
      <c r="G75" s="2"/>
      <c r="H75" s="2"/>
      <c r="I75" s="2"/>
      <c r="J75" s="2"/>
      <c r="K75" s="2"/>
      <c r="L75" s="2"/>
      <c r="M75" s="2"/>
      <c r="N75" s="2"/>
      <c r="O75" s="2"/>
      <c r="P75" s="2"/>
      <c r="Q75" s="2"/>
    </row>
    <row r="76" spans="1:17">
      <c r="A76" s="2"/>
      <c r="B76" s="50"/>
      <c r="C76" s="50"/>
      <c r="D76" s="50"/>
      <c r="E76" s="52"/>
      <c r="F76" s="2"/>
      <c r="G76" s="2"/>
      <c r="H76" s="2"/>
      <c r="I76" s="2"/>
      <c r="J76" s="2"/>
      <c r="K76" s="2"/>
      <c r="L76" s="2"/>
      <c r="M76" s="2"/>
      <c r="N76" s="2"/>
      <c r="O76" s="2"/>
      <c r="P76" s="2"/>
      <c r="Q76" s="2"/>
    </row>
    <row r="77" spans="1:17">
      <c r="A77" s="2"/>
      <c r="B77" s="50"/>
      <c r="C77" s="50"/>
      <c r="D77" s="50"/>
      <c r="E77" s="52"/>
      <c r="F77" s="2"/>
      <c r="G77" s="2"/>
      <c r="H77" s="2"/>
      <c r="I77" s="2"/>
      <c r="J77" s="2"/>
      <c r="K77" s="2"/>
      <c r="L77" s="2"/>
      <c r="M77" s="2"/>
      <c r="N77" s="2"/>
      <c r="O77" s="2"/>
      <c r="P77" s="2"/>
      <c r="Q77" s="2"/>
    </row>
    <row r="78" spans="1:17">
      <c r="A78" s="2"/>
      <c r="B78" s="50"/>
      <c r="C78" s="50"/>
      <c r="D78" s="50"/>
      <c r="E78" s="52"/>
      <c r="F78" s="2"/>
      <c r="G78" s="2"/>
      <c r="H78" s="2"/>
      <c r="I78" s="2"/>
      <c r="J78" s="2"/>
      <c r="K78" s="2"/>
      <c r="L78" s="2"/>
      <c r="M78" s="2"/>
      <c r="N78" s="2"/>
      <c r="O78" s="2"/>
      <c r="P78" s="2"/>
      <c r="Q78" s="2"/>
    </row>
    <row r="79" spans="1:17">
      <c r="A79" s="2"/>
      <c r="B79" s="50"/>
      <c r="C79" s="50"/>
      <c r="D79" s="50"/>
      <c r="E79" s="52"/>
      <c r="F79" s="2"/>
      <c r="G79" s="2"/>
      <c r="H79" s="2"/>
      <c r="I79" s="2"/>
      <c r="J79" s="2"/>
      <c r="K79" s="2"/>
      <c r="L79" s="2"/>
      <c r="M79" s="2"/>
      <c r="N79" s="2"/>
      <c r="O79" s="2"/>
      <c r="P79" s="2"/>
      <c r="Q79" s="2"/>
    </row>
    <row r="80" spans="1:17">
      <c r="A80" s="2"/>
      <c r="B80" s="50"/>
      <c r="C80" s="50"/>
      <c r="D80" s="50"/>
      <c r="E80" s="52"/>
      <c r="F80" s="2"/>
      <c r="G80" s="2"/>
      <c r="H80" s="2"/>
      <c r="I80" s="2"/>
      <c r="J80" s="2"/>
      <c r="K80" s="2"/>
      <c r="L80" s="2"/>
      <c r="M80" s="2"/>
      <c r="N80" s="2"/>
      <c r="O80" s="2"/>
      <c r="P80" s="2"/>
      <c r="Q80" s="2"/>
    </row>
    <row r="81" spans="1:17">
      <c r="A81" s="2"/>
      <c r="B81" s="50"/>
      <c r="C81" s="50"/>
      <c r="D81" s="50"/>
      <c r="E81" s="52"/>
      <c r="F81" s="2"/>
      <c r="G81" s="2"/>
      <c r="H81" s="2"/>
      <c r="I81" s="2"/>
      <c r="J81" s="2"/>
      <c r="K81" s="2"/>
      <c r="L81" s="2"/>
      <c r="M81" s="2"/>
      <c r="N81" s="2"/>
      <c r="O81" s="2"/>
      <c r="P81" s="2"/>
      <c r="Q81" s="2"/>
    </row>
    <row r="82" spans="1:17">
      <c r="A82" s="2"/>
      <c r="B82" s="50"/>
      <c r="C82" s="50"/>
      <c r="D82" s="50"/>
      <c r="E82" s="52"/>
      <c r="F82" s="2"/>
      <c r="G82" s="2"/>
      <c r="H82" s="2"/>
      <c r="I82" s="2"/>
      <c r="J82" s="2"/>
      <c r="K82" s="2"/>
      <c r="L82" s="2"/>
      <c r="M82" s="2"/>
      <c r="N82" s="2"/>
      <c r="O82" s="2"/>
      <c r="P82" s="2"/>
      <c r="Q82" s="2"/>
    </row>
    <row r="83" spans="1:17">
      <c r="A83" s="2"/>
      <c r="B83" s="50"/>
      <c r="C83" s="50"/>
      <c r="D83" s="50"/>
      <c r="E83" s="52"/>
      <c r="F83" s="2"/>
      <c r="G83" s="2"/>
      <c r="H83" s="2"/>
      <c r="I83" s="2"/>
      <c r="J83" s="2"/>
      <c r="K83" s="2"/>
      <c r="L83" s="2"/>
      <c r="M83" s="2"/>
      <c r="N83" s="2"/>
      <c r="O83" s="2"/>
      <c r="P83" s="2"/>
      <c r="Q83" s="2"/>
    </row>
    <row r="84" spans="1:17">
      <c r="A84" s="2"/>
      <c r="B84" s="50"/>
      <c r="C84" s="50"/>
      <c r="D84" s="50"/>
      <c r="E84" s="52"/>
      <c r="F84" s="2"/>
      <c r="G84" s="2"/>
      <c r="H84" s="2"/>
      <c r="I84" s="2"/>
      <c r="J84" s="2"/>
      <c r="K84" s="2"/>
      <c r="L84" s="2"/>
      <c r="M84" s="2"/>
      <c r="N84" s="2"/>
      <c r="O84" s="2"/>
      <c r="P84" s="2"/>
      <c r="Q84" s="2"/>
    </row>
    <row r="85" spans="1:17">
      <c r="A85" s="2"/>
      <c r="B85" s="50"/>
      <c r="C85" s="50"/>
      <c r="D85" s="50"/>
      <c r="E85" s="52"/>
      <c r="F85" s="2"/>
      <c r="G85" s="2"/>
      <c r="H85" s="2"/>
      <c r="I85" s="2"/>
      <c r="J85" s="2"/>
      <c r="K85" s="2"/>
      <c r="L85" s="2"/>
      <c r="M85" s="2"/>
      <c r="N85" s="2"/>
      <c r="O85" s="2"/>
      <c r="P85" s="2"/>
      <c r="Q85" s="2"/>
    </row>
    <row r="86" spans="1:17">
      <c r="A86" s="2"/>
      <c r="B86" s="50"/>
      <c r="C86" s="50"/>
      <c r="D86" s="50"/>
      <c r="E86" s="52"/>
      <c r="F86" s="2"/>
      <c r="G86" s="2"/>
      <c r="H86" s="2"/>
      <c r="I86" s="2"/>
      <c r="J86" s="2"/>
      <c r="K86" s="2"/>
      <c r="L86" s="2"/>
      <c r="M86" s="2"/>
      <c r="N86" s="2"/>
      <c r="O86" s="2"/>
      <c r="P86" s="2"/>
      <c r="Q86" s="2"/>
    </row>
    <row r="87" spans="1:17">
      <c r="A87" s="2"/>
      <c r="B87" s="50"/>
      <c r="C87" s="50"/>
      <c r="D87" s="50"/>
      <c r="E87" s="52"/>
      <c r="F87" s="2"/>
      <c r="G87" s="2"/>
      <c r="H87" s="2"/>
      <c r="I87" s="2"/>
      <c r="J87" s="2"/>
      <c r="K87" s="2"/>
      <c r="L87" s="2"/>
      <c r="M87" s="2"/>
      <c r="N87" s="2"/>
      <c r="O87" s="2"/>
      <c r="P87" s="2"/>
      <c r="Q87" s="2"/>
    </row>
    <row r="88" spans="1:17">
      <c r="A88" s="2"/>
      <c r="B88" s="50"/>
      <c r="C88" s="50"/>
      <c r="D88" s="50"/>
      <c r="E88" s="52"/>
      <c r="F88" s="2"/>
      <c r="G88" s="2"/>
      <c r="H88" s="2"/>
      <c r="I88" s="2"/>
      <c r="J88" s="2"/>
      <c r="K88" s="2"/>
      <c r="L88" s="2"/>
      <c r="M88" s="2"/>
      <c r="N88" s="2"/>
      <c r="O88" s="2"/>
      <c r="P88" s="2"/>
      <c r="Q88" s="2"/>
    </row>
    <row r="89" spans="1:17">
      <c r="A89" s="2"/>
      <c r="B89" s="50"/>
      <c r="C89" s="50"/>
      <c r="D89" s="50"/>
      <c r="E89" s="52"/>
      <c r="F89" s="2"/>
      <c r="G89" s="2"/>
      <c r="H89" s="2"/>
      <c r="I89" s="2"/>
      <c r="J89" s="2"/>
      <c r="K89" s="2"/>
      <c r="L89" s="2"/>
      <c r="M89" s="2"/>
      <c r="N89" s="2"/>
      <c r="O89" s="2"/>
      <c r="P89" s="2"/>
      <c r="Q89" s="2"/>
    </row>
    <row r="90" spans="1:17">
      <c r="A90" s="2"/>
      <c r="B90" s="50"/>
      <c r="C90" s="50"/>
      <c r="D90" s="50"/>
      <c r="E90" s="52"/>
      <c r="F90" s="2"/>
      <c r="G90" s="2"/>
      <c r="H90" s="2"/>
      <c r="I90" s="2"/>
      <c r="J90" s="2"/>
      <c r="K90" s="2"/>
      <c r="L90" s="2"/>
      <c r="M90" s="2"/>
      <c r="N90" s="2"/>
      <c r="O90" s="2"/>
      <c r="P90" s="2"/>
      <c r="Q90" s="2"/>
    </row>
    <row r="91" spans="1:17">
      <c r="A91" s="2"/>
      <c r="B91" s="50"/>
      <c r="C91" s="50"/>
      <c r="D91" s="50"/>
      <c r="E91" s="52"/>
      <c r="F91" s="2"/>
      <c r="G91" s="2"/>
      <c r="H91" s="2"/>
      <c r="I91" s="2"/>
      <c r="J91" s="2"/>
      <c r="K91" s="2"/>
      <c r="L91" s="2"/>
      <c r="M91" s="2"/>
      <c r="N91" s="2"/>
      <c r="O91" s="2"/>
      <c r="P91" s="2"/>
      <c r="Q91" s="2"/>
    </row>
    <row r="92" spans="1:17">
      <c r="A92" s="2"/>
      <c r="B92" s="50"/>
      <c r="C92" s="50"/>
      <c r="D92" s="50"/>
      <c r="E92" s="52"/>
      <c r="F92" s="2"/>
      <c r="G92" s="2"/>
      <c r="H92" s="2"/>
      <c r="I92" s="2"/>
      <c r="J92" s="2"/>
      <c r="K92" s="2"/>
      <c r="L92" s="2"/>
      <c r="M92" s="2"/>
      <c r="N92" s="2"/>
      <c r="O92" s="2"/>
      <c r="P92" s="2"/>
      <c r="Q92" s="2"/>
    </row>
    <row r="93" spans="1:17">
      <c r="A93" s="2"/>
      <c r="B93" s="50"/>
      <c r="C93" s="50"/>
      <c r="D93" s="50"/>
      <c r="E93" s="52"/>
      <c r="F93" s="2"/>
      <c r="G93" s="2"/>
      <c r="H93" s="2"/>
      <c r="I93" s="2"/>
      <c r="J93" s="2"/>
      <c r="K93" s="2"/>
      <c r="L93" s="2"/>
      <c r="M93" s="2"/>
      <c r="N93" s="2"/>
      <c r="O93" s="2"/>
      <c r="P93" s="2"/>
      <c r="Q93" s="2"/>
    </row>
    <row r="94" spans="1:17">
      <c r="A94" s="2"/>
      <c r="B94" s="50"/>
      <c r="C94" s="50"/>
      <c r="D94" s="50"/>
      <c r="E94" s="52"/>
      <c r="F94" s="2"/>
      <c r="G94" s="2"/>
      <c r="H94" s="2"/>
      <c r="I94" s="2"/>
      <c r="J94" s="2"/>
      <c r="K94" s="2"/>
      <c r="L94" s="2"/>
      <c r="M94" s="2"/>
      <c r="N94" s="2"/>
      <c r="O94" s="2"/>
      <c r="P94" s="2"/>
      <c r="Q94" s="2"/>
    </row>
    <row r="95" spans="1:17">
      <c r="A95" s="2"/>
      <c r="B95" s="50"/>
      <c r="C95" s="50"/>
      <c r="D95" s="50"/>
      <c r="E95" s="52"/>
      <c r="F95" s="2"/>
      <c r="G95" s="2"/>
      <c r="H95" s="2"/>
      <c r="I95" s="2"/>
      <c r="J95" s="2"/>
      <c r="K95" s="2"/>
      <c r="L95" s="2"/>
      <c r="M95" s="2"/>
      <c r="N95" s="2"/>
      <c r="O95" s="2"/>
      <c r="P95" s="2"/>
      <c r="Q95" s="2"/>
    </row>
    <row r="96" spans="1:17">
      <c r="A96" s="2"/>
      <c r="B96" s="50"/>
      <c r="C96" s="50"/>
      <c r="D96" s="50"/>
      <c r="E96" s="52"/>
      <c r="F96" s="2"/>
      <c r="G96" s="2"/>
      <c r="H96" s="2"/>
      <c r="I96" s="2"/>
      <c r="J96" s="2"/>
      <c r="K96" s="2"/>
      <c r="L96" s="2"/>
      <c r="M96" s="2"/>
      <c r="N96" s="2"/>
      <c r="O96" s="2"/>
      <c r="P96" s="2"/>
      <c r="Q96" s="2"/>
    </row>
    <row r="97" spans="1:17">
      <c r="A97" s="2"/>
      <c r="B97" s="50"/>
      <c r="C97" s="50"/>
      <c r="D97" s="50"/>
      <c r="E97" s="52"/>
      <c r="F97" s="2"/>
      <c r="G97" s="2"/>
      <c r="H97" s="2"/>
      <c r="I97" s="2"/>
      <c r="J97" s="2"/>
      <c r="K97" s="2"/>
      <c r="L97" s="2"/>
      <c r="M97" s="2"/>
      <c r="N97" s="2"/>
      <c r="O97" s="2"/>
      <c r="P97" s="2"/>
      <c r="Q97" s="2"/>
    </row>
    <row r="98" spans="1:17">
      <c r="A98" s="2"/>
      <c r="B98" s="50"/>
      <c r="C98" s="50"/>
      <c r="D98" s="50"/>
      <c r="E98" s="52"/>
      <c r="F98" s="2"/>
      <c r="G98" s="2"/>
      <c r="H98" s="2"/>
      <c r="I98" s="2"/>
      <c r="J98" s="2"/>
      <c r="K98" s="2"/>
      <c r="L98" s="2"/>
      <c r="M98" s="2"/>
      <c r="N98" s="2"/>
      <c r="O98" s="2"/>
      <c r="P98" s="2"/>
      <c r="Q98" s="2"/>
    </row>
    <row r="99" spans="1:17">
      <c r="A99" s="2"/>
      <c r="B99" s="50"/>
      <c r="C99" s="50"/>
      <c r="D99" s="50"/>
      <c r="E99" s="52"/>
      <c r="F99" s="2"/>
      <c r="G99" s="2"/>
      <c r="H99" s="2"/>
      <c r="I99" s="2"/>
      <c r="J99" s="2"/>
      <c r="K99" s="2"/>
      <c r="L99" s="2"/>
      <c r="M99" s="2"/>
      <c r="N99" s="2"/>
      <c r="O99" s="2"/>
      <c r="P99" s="2"/>
      <c r="Q99" s="2"/>
    </row>
    <row r="100" spans="1:17">
      <c r="A100" s="2"/>
      <c r="B100" s="50"/>
      <c r="C100" s="50"/>
      <c r="D100" s="50"/>
      <c r="E100" s="52"/>
      <c r="F100" s="2"/>
      <c r="G100" s="2"/>
      <c r="H100" s="2"/>
      <c r="I100" s="2"/>
      <c r="J100" s="2"/>
      <c r="K100" s="2"/>
      <c r="L100" s="2"/>
      <c r="M100" s="2"/>
      <c r="N100" s="2"/>
      <c r="O100" s="2"/>
      <c r="P100" s="2"/>
      <c r="Q100" s="2"/>
    </row>
    <row r="101" spans="1:17">
      <c r="A101" s="2"/>
      <c r="B101" s="50"/>
      <c r="C101" s="50"/>
      <c r="D101" s="50"/>
      <c r="E101" s="52"/>
      <c r="F101" s="2"/>
      <c r="G101" s="2"/>
      <c r="H101" s="2"/>
      <c r="I101" s="2"/>
      <c r="J101" s="2"/>
      <c r="K101" s="2"/>
      <c r="L101" s="2"/>
      <c r="M101" s="2"/>
      <c r="N101" s="2"/>
      <c r="O101" s="2"/>
      <c r="P101" s="2"/>
      <c r="Q101" s="2"/>
    </row>
    <row r="102" spans="1:17">
      <c r="A102" s="2"/>
      <c r="B102" s="50"/>
      <c r="C102" s="50"/>
      <c r="D102" s="50"/>
      <c r="E102" s="52"/>
      <c r="F102" s="2"/>
      <c r="G102" s="2"/>
      <c r="H102" s="2"/>
      <c r="I102" s="2"/>
      <c r="J102" s="2"/>
      <c r="K102" s="2"/>
      <c r="L102" s="2"/>
      <c r="M102" s="2"/>
      <c r="N102" s="2"/>
      <c r="O102" s="2"/>
      <c r="P102" s="2"/>
      <c r="Q102" s="2"/>
    </row>
    <row r="103" spans="1:17">
      <c r="A103" s="2"/>
      <c r="B103" s="50"/>
      <c r="C103" s="50"/>
      <c r="D103" s="50"/>
      <c r="E103" s="52"/>
      <c r="F103" s="2"/>
      <c r="G103" s="2"/>
      <c r="H103" s="2"/>
      <c r="I103" s="2"/>
      <c r="J103" s="2"/>
      <c r="K103" s="2"/>
      <c r="L103" s="2"/>
      <c r="M103" s="2"/>
      <c r="N103" s="2"/>
      <c r="O103" s="2"/>
      <c r="P103" s="2"/>
      <c r="Q103" s="2"/>
    </row>
    <row r="104" spans="1:17">
      <c r="A104" s="2"/>
      <c r="B104" s="50"/>
      <c r="C104" s="50"/>
      <c r="D104" s="50"/>
      <c r="E104" s="52"/>
      <c r="F104" s="2"/>
      <c r="G104" s="2"/>
      <c r="H104" s="2"/>
      <c r="I104" s="2"/>
      <c r="J104" s="2"/>
      <c r="K104" s="2"/>
      <c r="L104" s="2"/>
      <c r="M104" s="2"/>
      <c r="N104" s="2"/>
      <c r="O104" s="2"/>
      <c r="P104" s="2"/>
      <c r="Q104" s="2"/>
    </row>
    <row r="105" spans="1:17">
      <c r="A105" s="2"/>
      <c r="B105" s="50"/>
      <c r="C105" s="50"/>
      <c r="D105" s="50"/>
      <c r="E105" s="52"/>
      <c r="F105" s="2"/>
      <c r="G105" s="2"/>
      <c r="H105" s="2"/>
      <c r="I105" s="2"/>
      <c r="J105" s="2"/>
      <c r="K105" s="2"/>
      <c r="L105" s="2"/>
      <c r="M105" s="2"/>
      <c r="N105" s="2"/>
      <c r="O105" s="2"/>
      <c r="P105" s="2"/>
      <c r="Q105" s="2"/>
    </row>
    <row r="106" spans="1:17">
      <c r="A106" s="2"/>
      <c r="B106" s="50"/>
      <c r="C106" s="50"/>
      <c r="D106" s="50"/>
      <c r="E106" s="52"/>
      <c r="F106" s="2"/>
      <c r="G106" s="2"/>
      <c r="H106" s="2"/>
      <c r="I106" s="2"/>
      <c r="J106" s="2"/>
      <c r="K106" s="2"/>
      <c r="L106" s="2"/>
      <c r="M106" s="2"/>
      <c r="N106" s="2"/>
      <c r="O106" s="2"/>
      <c r="P106" s="2"/>
      <c r="Q106" s="2"/>
    </row>
    <row r="107" spans="1:17">
      <c r="A107" s="2"/>
      <c r="B107" s="50"/>
      <c r="C107" s="50"/>
      <c r="D107" s="50"/>
      <c r="E107" s="52"/>
      <c r="F107" s="2"/>
      <c r="G107" s="2"/>
      <c r="H107" s="2"/>
      <c r="I107" s="2"/>
      <c r="J107" s="2"/>
      <c r="K107" s="2"/>
      <c r="L107" s="2"/>
      <c r="M107" s="2"/>
      <c r="N107" s="2"/>
      <c r="O107" s="2"/>
      <c r="P107" s="2"/>
      <c r="Q107" s="2"/>
    </row>
    <row r="108" spans="1:17">
      <c r="A108" s="2"/>
      <c r="B108" s="50"/>
      <c r="C108" s="50"/>
      <c r="D108" s="50"/>
      <c r="E108" s="52"/>
      <c r="F108" s="2"/>
      <c r="G108" s="2"/>
      <c r="H108" s="2"/>
      <c r="I108" s="2"/>
      <c r="J108" s="2"/>
      <c r="K108" s="2"/>
      <c r="L108" s="2"/>
      <c r="M108" s="2"/>
      <c r="N108" s="2"/>
      <c r="O108" s="2"/>
      <c r="P108" s="2"/>
      <c r="Q108" s="2"/>
    </row>
    <row r="109" spans="1:17">
      <c r="A109" s="2"/>
      <c r="B109" s="50"/>
      <c r="C109" s="50"/>
      <c r="D109" s="50"/>
      <c r="E109" s="52"/>
      <c r="F109" s="2"/>
      <c r="G109" s="2"/>
      <c r="H109" s="2"/>
      <c r="I109" s="2"/>
      <c r="J109" s="2"/>
      <c r="K109" s="2"/>
      <c r="L109" s="2"/>
      <c r="M109" s="2"/>
      <c r="N109" s="2"/>
      <c r="O109" s="2"/>
      <c r="P109" s="2"/>
      <c r="Q109" s="2"/>
    </row>
    <row r="110" spans="1:17">
      <c r="A110" s="2"/>
      <c r="B110" s="50"/>
      <c r="C110" s="50"/>
      <c r="D110" s="50"/>
      <c r="E110" s="52"/>
      <c r="F110" s="2"/>
      <c r="G110" s="2"/>
      <c r="H110" s="2"/>
      <c r="I110" s="2"/>
      <c r="J110" s="2"/>
      <c r="K110" s="2"/>
      <c r="L110" s="2"/>
      <c r="M110" s="2"/>
      <c r="N110" s="2"/>
      <c r="O110" s="2"/>
      <c r="P110" s="2"/>
      <c r="Q110" s="2"/>
    </row>
    <row r="111" spans="1:17">
      <c r="A111" s="2"/>
      <c r="B111" s="50"/>
      <c r="C111" s="50"/>
      <c r="D111" s="50"/>
      <c r="E111" s="52"/>
      <c r="F111" s="2"/>
      <c r="G111" s="2"/>
      <c r="H111" s="2"/>
      <c r="I111" s="2"/>
      <c r="J111" s="2"/>
      <c r="K111" s="2"/>
      <c r="L111" s="2"/>
      <c r="M111" s="2"/>
      <c r="N111" s="2"/>
      <c r="O111" s="2"/>
      <c r="P111" s="2"/>
      <c r="Q111" s="2"/>
    </row>
    <row r="112" spans="1:17">
      <c r="A112" s="2"/>
      <c r="B112" s="50"/>
      <c r="C112" s="50"/>
      <c r="D112" s="50"/>
      <c r="E112" s="52"/>
      <c r="F112" s="2"/>
      <c r="G112" s="2"/>
      <c r="H112" s="2"/>
      <c r="I112" s="2"/>
      <c r="J112" s="2"/>
      <c r="K112" s="2"/>
      <c r="L112" s="2"/>
      <c r="M112" s="2"/>
      <c r="N112" s="2"/>
      <c r="O112" s="2"/>
      <c r="P112" s="2"/>
      <c r="Q112" s="2"/>
    </row>
    <row r="113" spans="1:17">
      <c r="A113" s="2"/>
      <c r="B113" s="50"/>
      <c r="C113" s="50"/>
      <c r="D113" s="50"/>
      <c r="E113" s="52"/>
      <c r="F113" s="2"/>
      <c r="G113" s="2"/>
      <c r="H113" s="2"/>
      <c r="I113" s="2"/>
      <c r="J113" s="2"/>
      <c r="K113" s="2"/>
      <c r="L113" s="2"/>
      <c r="M113" s="2"/>
      <c r="N113" s="2"/>
      <c r="O113" s="2"/>
      <c r="P113" s="2"/>
      <c r="Q113" s="2"/>
    </row>
    <row r="114" spans="1:17">
      <c r="A114" s="2"/>
      <c r="B114" s="50"/>
      <c r="C114" s="50"/>
      <c r="D114" s="50"/>
      <c r="E114" s="52"/>
      <c r="F114" s="2"/>
      <c r="G114" s="2"/>
      <c r="H114" s="2"/>
      <c r="I114" s="2"/>
      <c r="J114" s="2"/>
      <c r="K114" s="2"/>
      <c r="L114" s="2"/>
      <c r="M114" s="2"/>
      <c r="N114" s="2"/>
      <c r="O114" s="2"/>
      <c r="P114" s="2"/>
      <c r="Q114" s="2"/>
    </row>
    <row r="115" spans="1:17">
      <c r="A115" s="2"/>
      <c r="B115" s="50"/>
      <c r="C115" s="50"/>
      <c r="D115" s="50"/>
      <c r="E115" s="52"/>
      <c r="F115" s="2"/>
      <c r="G115" s="2"/>
      <c r="H115" s="2"/>
      <c r="I115" s="2"/>
      <c r="J115" s="2"/>
      <c r="K115" s="2"/>
      <c r="L115" s="2"/>
      <c r="M115" s="2"/>
      <c r="N115" s="2"/>
      <c r="O115" s="2"/>
      <c r="P115" s="2"/>
      <c r="Q115" s="2"/>
    </row>
    <row r="116" spans="1:17">
      <c r="A116" s="2"/>
      <c r="B116" s="50"/>
      <c r="C116" s="50"/>
      <c r="D116" s="50"/>
      <c r="E116" s="52"/>
      <c r="F116" s="2"/>
      <c r="G116" s="2"/>
      <c r="H116" s="2"/>
      <c r="I116" s="2"/>
      <c r="J116" s="2"/>
      <c r="K116" s="2"/>
      <c r="L116" s="2"/>
      <c r="M116" s="2"/>
      <c r="N116" s="2"/>
      <c r="O116" s="2"/>
      <c r="P116" s="2"/>
      <c r="Q116" s="2"/>
    </row>
    <row r="117" spans="1:17">
      <c r="A117" s="2"/>
      <c r="B117" s="50"/>
      <c r="C117" s="50"/>
      <c r="D117" s="50"/>
      <c r="E117" s="52"/>
      <c r="F117" s="2"/>
      <c r="G117" s="2"/>
      <c r="H117" s="2"/>
      <c r="I117" s="2"/>
      <c r="J117" s="2"/>
      <c r="K117" s="2"/>
      <c r="L117" s="2"/>
      <c r="M117" s="2"/>
      <c r="N117" s="2"/>
      <c r="O117" s="2"/>
      <c r="P117" s="2"/>
      <c r="Q117" s="2"/>
    </row>
    <row r="118" spans="1:17">
      <c r="A118" s="2"/>
      <c r="B118" s="50"/>
      <c r="C118" s="50"/>
      <c r="D118" s="50"/>
      <c r="E118" s="52"/>
      <c r="F118" s="2"/>
      <c r="G118" s="2"/>
      <c r="H118" s="2"/>
      <c r="I118" s="2"/>
      <c r="J118" s="2"/>
      <c r="K118" s="2"/>
      <c r="L118" s="2"/>
      <c r="M118" s="2"/>
      <c r="N118" s="2"/>
      <c r="O118" s="2"/>
      <c r="P118" s="2"/>
      <c r="Q118" s="2"/>
    </row>
    <row r="119" spans="1:17">
      <c r="A119" s="2"/>
      <c r="B119" s="50"/>
      <c r="C119" s="50"/>
      <c r="D119" s="50"/>
      <c r="E119" s="52"/>
      <c r="F119" s="2"/>
      <c r="G119" s="2"/>
      <c r="H119" s="2"/>
      <c r="I119" s="2"/>
      <c r="J119" s="2"/>
      <c r="K119" s="2"/>
      <c r="L119" s="2"/>
      <c r="M119" s="2"/>
      <c r="N119" s="2"/>
      <c r="O119" s="2"/>
      <c r="P119" s="2"/>
      <c r="Q119" s="2"/>
    </row>
    <row r="120" spans="1:17">
      <c r="A120" s="2"/>
      <c r="B120" s="50"/>
      <c r="C120" s="50"/>
      <c r="D120" s="50"/>
      <c r="E120" s="52"/>
      <c r="F120" s="2"/>
      <c r="G120" s="2"/>
      <c r="H120" s="2"/>
      <c r="I120" s="2"/>
      <c r="J120" s="2"/>
      <c r="K120" s="2"/>
      <c r="L120" s="2"/>
      <c r="M120" s="2"/>
      <c r="N120" s="2"/>
      <c r="O120" s="2"/>
      <c r="P120" s="2"/>
      <c r="Q120" s="2"/>
    </row>
    <row r="121" spans="1:17">
      <c r="A121" s="2"/>
      <c r="B121" s="50"/>
      <c r="C121" s="50"/>
      <c r="D121" s="50"/>
      <c r="E121" s="52"/>
      <c r="F121" s="2"/>
      <c r="G121" s="2"/>
      <c r="H121" s="2"/>
      <c r="I121" s="2"/>
      <c r="J121" s="2"/>
      <c r="K121" s="2"/>
      <c r="L121" s="2"/>
      <c r="M121" s="2"/>
      <c r="N121" s="2"/>
      <c r="O121" s="2"/>
      <c r="P121" s="2"/>
      <c r="Q121" s="2"/>
    </row>
    <row r="122" spans="1:17">
      <c r="A122" s="2"/>
      <c r="B122" s="50"/>
      <c r="C122" s="50"/>
      <c r="D122" s="50"/>
      <c r="E122" s="52"/>
      <c r="F122" s="2"/>
      <c r="G122" s="2"/>
      <c r="H122" s="2"/>
      <c r="I122" s="2"/>
      <c r="J122" s="2"/>
      <c r="K122" s="2"/>
      <c r="L122" s="2"/>
      <c r="M122" s="2"/>
      <c r="N122" s="2"/>
      <c r="O122" s="2"/>
      <c r="P122" s="2"/>
      <c r="Q122" s="2"/>
    </row>
    <row r="123" spans="1:17">
      <c r="A123" s="2"/>
      <c r="B123" s="50"/>
      <c r="C123" s="50"/>
      <c r="D123" s="50"/>
      <c r="E123" s="52"/>
      <c r="F123" s="2"/>
      <c r="G123" s="2"/>
      <c r="H123" s="2"/>
      <c r="I123" s="2"/>
      <c r="J123" s="2"/>
      <c r="K123" s="2"/>
      <c r="L123" s="2"/>
      <c r="M123" s="2"/>
      <c r="N123" s="2"/>
      <c r="O123" s="2"/>
      <c r="P123" s="2"/>
      <c r="Q123" s="2"/>
    </row>
    <row r="124" spans="1:17">
      <c r="A124" s="2"/>
      <c r="B124" s="50"/>
      <c r="C124" s="50"/>
      <c r="D124" s="50"/>
      <c r="E124" s="52"/>
      <c r="F124" s="2"/>
      <c r="G124" s="2"/>
      <c r="H124" s="2"/>
      <c r="I124" s="2"/>
      <c r="J124" s="2"/>
      <c r="K124" s="2"/>
      <c r="L124" s="2"/>
      <c r="M124" s="2"/>
      <c r="N124" s="2"/>
      <c r="O124" s="2"/>
      <c r="P124" s="2"/>
      <c r="Q124" s="2"/>
    </row>
    <row r="125" spans="1:17">
      <c r="A125" s="2"/>
      <c r="B125" s="50"/>
      <c r="C125" s="50"/>
      <c r="D125" s="50"/>
      <c r="E125" s="52"/>
      <c r="F125" s="2"/>
      <c r="G125" s="2"/>
      <c r="H125" s="2"/>
      <c r="I125" s="2"/>
      <c r="J125" s="2"/>
      <c r="K125" s="2"/>
      <c r="L125" s="2"/>
      <c r="M125" s="2"/>
      <c r="N125" s="2"/>
      <c r="O125" s="2"/>
      <c r="P125" s="2"/>
      <c r="Q125" s="2"/>
    </row>
    <row r="126" spans="1:17">
      <c r="A126" s="2"/>
      <c r="B126" s="50"/>
      <c r="C126" s="50"/>
      <c r="D126" s="50"/>
      <c r="E126" s="52"/>
      <c r="F126" s="2"/>
      <c r="G126" s="2"/>
      <c r="H126" s="2"/>
      <c r="I126" s="2"/>
      <c r="J126" s="2"/>
      <c r="K126" s="2"/>
      <c r="L126" s="2"/>
      <c r="M126" s="2"/>
      <c r="N126" s="2"/>
      <c r="O126" s="2"/>
      <c r="P126" s="2"/>
      <c r="Q126" s="2"/>
    </row>
    <row r="127" spans="1:17">
      <c r="A127" s="2"/>
      <c r="B127" s="50"/>
      <c r="C127" s="50"/>
      <c r="D127" s="50"/>
      <c r="E127" s="52"/>
      <c r="F127" s="2"/>
      <c r="G127" s="2"/>
      <c r="H127" s="2"/>
      <c r="I127" s="2"/>
      <c r="J127" s="2"/>
      <c r="K127" s="2"/>
      <c r="L127" s="2"/>
      <c r="M127" s="2"/>
      <c r="N127" s="2"/>
      <c r="O127" s="2"/>
      <c r="P127" s="2"/>
      <c r="Q127" s="2"/>
    </row>
    <row r="128" spans="1:17">
      <c r="A128" s="2"/>
      <c r="B128" s="50"/>
      <c r="C128" s="50"/>
      <c r="D128" s="50"/>
      <c r="E128" s="52"/>
      <c r="F128" s="2"/>
      <c r="G128" s="2"/>
      <c r="H128" s="2"/>
      <c r="I128" s="2"/>
      <c r="J128" s="2"/>
      <c r="K128" s="2"/>
      <c r="L128" s="2"/>
      <c r="M128" s="2"/>
      <c r="N128" s="2"/>
      <c r="O128" s="2"/>
      <c r="P128" s="2"/>
      <c r="Q128" s="2"/>
    </row>
    <row r="129" spans="1:17">
      <c r="A129" s="2"/>
      <c r="B129" s="50"/>
      <c r="C129" s="50"/>
      <c r="D129" s="50"/>
      <c r="E129" s="52"/>
      <c r="F129" s="2"/>
      <c r="G129" s="2"/>
      <c r="H129" s="2"/>
      <c r="I129" s="2"/>
      <c r="J129" s="2"/>
      <c r="K129" s="2"/>
      <c r="L129" s="2"/>
      <c r="M129" s="2"/>
      <c r="N129" s="2"/>
      <c r="O129" s="2"/>
      <c r="P129" s="2"/>
      <c r="Q129" s="2"/>
    </row>
    <row r="130" spans="1:17">
      <c r="A130" s="2"/>
      <c r="B130" s="50"/>
      <c r="C130" s="50"/>
      <c r="D130" s="50"/>
      <c r="E130" s="52"/>
      <c r="F130" s="2"/>
      <c r="G130" s="2"/>
      <c r="H130" s="2"/>
      <c r="I130" s="2"/>
      <c r="J130" s="2"/>
      <c r="K130" s="2"/>
      <c r="L130" s="2"/>
      <c r="M130" s="2"/>
      <c r="N130" s="2"/>
      <c r="O130" s="2"/>
      <c r="P130" s="2"/>
      <c r="Q130" s="2"/>
    </row>
    <row r="131" spans="1:17">
      <c r="A131" s="2"/>
      <c r="B131" s="50"/>
      <c r="C131" s="50"/>
      <c r="D131" s="50"/>
      <c r="E131" s="52"/>
      <c r="F131" s="2"/>
      <c r="G131" s="2"/>
      <c r="H131" s="2"/>
      <c r="I131" s="2"/>
      <c r="J131" s="2"/>
      <c r="K131" s="2"/>
      <c r="L131" s="2"/>
      <c r="M131" s="2"/>
      <c r="N131" s="2"/>
      <c r="O131" s="2"/>
      <c r="P131" s="2"/>
      <c r="Q131" s="2"/>
    </row>
    <row r="132" spans="1:17">
      <c r="A132" s="2"/>
      <c r="B132" s="50"/>
      <c r="C132" s="50"/>
      <c r="D132" s="50"/>
      <c r="E132" s="52"/>
      <c r="F132" s="2"/>
      <c r="G132" s="2"/>
      <c r="H132" s="2"/>
      <c r="I132" s="2"/>
      <c r="J132" s="2"/>
      <c r="K132" s="2"/>
      <c r="L132" s="2"/>
      <c r="M132" s="2"/>
      <c r="N132" s="2"/>
      <c r="O132" s="2"/>
      <c r="P132" s="2"/>
      <c r="Q132" s="2"/>
    </row>
    <row r="133" spans="1:17">
      <c r="A133" s="2"/>
      <c r="B133" s="50"/>
      <c r="C133" s="50"/>
      <c r="D133" s="50"/>
      <c r="E133" s="52"/>
      <c r="F133" s="2"/>
      <c r="G133" s="2"/>
      <c r="H133" s="2"/>
      <c r="I133" s="2"/>
      <c r="J133" s="2"/>
      <c r="K133" s="2"/>
      <c r="L133" s="2"/>
      <c r="M133" s="2"/>
      <c r="N133" s="2"/>
      <c r="O133" s="2"/>
      <c r="P133" s="2"/>
      <c r="Q133" s="2"/>
    </row>
    <row r="134" spans="1:17">
      <c r="A134" s="2"/>
      <c r="B134" s="50"/>
      <c r="C134" s="50"/>
      <c r="D134" s="50"/>
      <c r="E134" s="52"/>
      <c r="F134" s="2"/>
      <c r="G134" s="2"/>
      <c r="H134" s="2"/>
      <c r="I134" s="2"/>
      <c r="J134" s="2"/>
      <c r="K134" s="2"/>
      <c r="L134" s="2"/>
      <c r="M134" s="2"/>
      <c r="N134" s="2"/>
      <c r="O134" s="2"/>
      <c r="P134" s="2"/>
      <c r="Q134" s="2"/>
    </row>
    <row r="135" spans="1:17">
      <c r="A135" s="2"/>
      <c r="B135" s="50"/>
      <c r="C135" s="50"/>
      <c r="D135" s="50"/>
      <c r="E135" s="52"/>
      <c r="F135" s="2"/>
      <c r="G135" s="2"/>
      <c r="H135" s="2"/>
      <c r="I135" s="2"/>
      <c r="J135" s="2"/>
      <c r="K135" s="2"/>
      <c r="L135" s="2"/>
      <c r="M135" s="2"/>
      <c r="N135" s="2"/>
      <c r="O135" s="2"/>
      <c r="P135" s="2"/>
      <c r="Q135" s="2"/>
    </row>
    <row r="136" spans="1:17">
      <c r="A136" s="2"/>
      <c r="B136" s="50"/>
      <c r="C136" s="50"/>
      <c r="D136" s="50"/>
      <c r="E136" s="52"/>
      <c r="F136" s="2"/>
      <c r="G136" s="2"/>
      <c r="H136" s="2"/>
      <c r="I136" s="2"/>
      <c r="J136" s="2"/>
      <c r="K136" s="2"/>
      <c r="L136" s="2"/>
      <c r="M136" s="2"/>
      <c r="N136" s="2"/>
      <c r="O136" s="2"/>
      <c r="P136" s="2"/>
      <c r="Q136" s="2"/>
    </row>
    <row r="137" spans="1:17">
      <c r="A137" s="2"/>
      <c r="B137" s="50"/>
      <c r="C137" s="50"/>
      <c r="D137" s="50"/>
      <c r="E137" s="52"/>
      <c r="F137" s="2"/>
      <c r="G137" s="2"/>
      <c r="H137" s="2"/>
      <c r="I137" s="2"/>
      <c r="J137" s="2"/>
      <c r="K137" s="2"/>
      <c r="L137" s="2"/>
      <c r="M137" s="2"/>
      <c r="N137" s="2"/>
      <c r="O137" s="2"/>
      <c r="P137" s="2"/>
      <c r="Q137" s="2"/>
    </row>
    <row r="138" spans="1:17">
      <c r="A138" s="2"/>
      <c r="B138" s="50"/>
      <c r="C138" s="50"/>
      <c r="D138" s="50"/>
      <c r="E138" s="52"/>
      <c r="F138" s="2"/>
      <c r="G138" s="2"/>
      <c r="H138" s="2"/>
      <c r="I138" s="2"/>
      <c r="J138" s="2"/>
      <c r="K138" s="2"/>
      <c r="L138" s="2"/>
      <c r="M138" s="2"/>
      <c r="N138" s="2"/>
      <c r="O138" s="2"/>
      <c r="P138" s="2"/>
      <c r="Q138" s="2"/>
    </row>
    <row r="139" spans="1:17">
      <c r="A139" s="2"/>
      <c r="B139" s="50"/>
      <c r="C139" s="50"/>
      <c r="D139" s="50"/>
      <c r="E139" s="52"/>
      <c r="F139" s="2"/>
      <c r="G139" s="2"/>
      <c r="H139" s="2"/>
      <c r="I139" s="2"/>
      <c r="J139" s="2"/>
      <c r="K139" s="2"/>
      <c r="L139" s="2"/>
      <c r="M139" s="2"/>
      <c r="N139" s="2"/>
      <c r="O139" s="2"/>
      <c r="P139" s="2"/>
      <c r="Q139" s="2"/>
    </row>
    <row r="140" spans="1:17">
      <c r="A140" s="2"/>
      <c r="B140" s="50"/>
      <c r="C140" s="50"/>
      <c r="D140" s="50"/>
      <c r="E140" s="52"/>
      <c r="F140" s="2"/>
      <c r="G140" s="2"/>
      <c r="H140" s="2"/>
      <c r="I140" s="2"/>
      <c r="J140" s="2"/>
      <c r="K140" s="2"/>
      <c r="L140" s="2"/>
      <c r="M140" s="2"/>
      <c r="N140" s="2"/>
      <c r="O140" s="2"/>
      <c r="P140" s="2"/>
      <c r="Q140" s="2"/>
    </row>
    <row r="141" spans="1:17">
      <c r="A141" s="2"/>
      <c r="B141" s="50"/>
      <c r="C141" s="50"/>
      <c r="D141" s="50"/>
      <c r="E141" s="52"/>
      <c r="F141" s="2"/>
      <c r="G141" s="2"/>
      <c r="H141" s="2"/>
      <c r="I141" s="2"/>
      <c r="J141" s="2"/>
      <c r="K141" s="2"/>
      <c r="L141" s="2"/>
      <c r="M141" s="2"/>
      <c r="N141" s="2"/>
      <c r="O141" s="2"/>
      <c r="P141" s="2"/>
      <c r="Q141" s="2"/>
    </row>
    <row r="142" spans="1:17">
      <c r="A142" s="2"/>
      <c r="B142" s="50"/>
      <c r="C142" s="50"/>
      <c r="D142" s="50"/>
      <c r="E142" s="52"/>
      <c r="F142" s="2"/>
      <c r="G142" s="2"/>
      <c r="H142" s="2"/>
      <c r="I142" s="2"/>
      <c r="J142" s="2"/>
      <c r="K142" s="2"/>
      <c r="L142" s="2"/>
      <c r="M142" s="2"/>
      <c r="N142" s="2"/>
      <c r="O142" s="2"/>
      <c r="P142" s="2"/>
      <c r="Q142" s="2"/>
    </row>
    <row r="143" spans="1:17">
      <c r="A143" s="2"/>
      <c r="B143" s="50"/>
      <c r="C143" s="50"/>
      <c r="D143" s="50"/>
      <c r="E143" s="52"/>
      <c r="F143" s="2"/>
      <c r="G143" s="2"/>
      <c r="H143" s="2"/>
      <c r="I143" s="2"/>
      <c r="J143" s="2"/>
      <c r="K143" s="2"/>
      <c r="L143" s="2"/>
      <c r="M143" s="2"/>
      <c r="N143" s="2"/>
      <c r="O143" s="2"/>
      <c r="P143" s="2"/>
      <c r="Q143" s="2"/>
    </row>
    <row r="144" spans="1:17">
      <c r="A144" s="2"/>
      <c r="B144" s="50"/>
      <c r="C144" s="50"/>
      <c r="D144" s="50"/>
      <c r="E144" s="52"/>
      <c r="F144" s="2"/>
      <c r="G144" s="2"/>
      <c r="H144" s="2"/>
      <c r="I144" s="2"/>
      <c r="J144" s="2"/>
      <c r="K144" s="2"/>
      <c r="L144" s="2"/>
      <c r="M144" s="2"/>
      <c r="N144" s="2"/>
      <c r="O144" s="2"/>
      <c r="P144" s="2"/>
      <c r="Q144" s="2"/>
    </row>
    <row r="145" spans="1:17">
      <c r="A145" s="2"/>
      <c r="B145" s="50"/>
      <c r="C145" s="50"/>
      <c r="D145" s="50"/>
      <c r="E145" s="52"/>
      <c r="F145" s="2"/>
      <c r="G145" s="2"/>
      <c r="H145" s="2"/>
      <c r="I145" s="2"/>
      <c r="J145" s="2"/>
      <c r="K145" s="2"/>
      <c r="L145" s="2"/>
      <c r="M145" s="2"/>
      <c r="N145" s="2"/>
      <c r="O145" s="2"/>
      <c r="P145" s="2"/>
      <c r="Q145" s="2"/>
    </row>
    <row r="146" spans="1:17">
      <c r="A146" s="2"/>
      <c r="B146" s="50"/>
      <c r="C146" s="50"/>
      <c r="D146" s="50"/>
      <c r="E146" s="52"/>
      <c r="F146" s="2"/>
      <c r="G146" s="2"/>
      <c r="H146" s="2"/>
      <c r="I146" s="2"/>
      <c r="J146" s="2"/>
      <c r="K146" s="2"/>
      <c r="L146" s="2"/>
      <c r="M146" s="2"/>
      <c r="N146" s="2"/>
      <c r="O146" s="2"/>
      <c r="P146" s="2"/>
      <c r="Q146" s="2"/>
    </row>
    <row r="147" spans="1:17">
      <c r="A147" s="2"/>
      <c r="B147" s="50"/>
      <c r="C147" s="50"/>
      <c r="D147" s="50"/>
      <c r="E147" s="52"/>
      <c r="F147" s="2"/>
      <c r="G147" s="2"/>
      <c r="H147" s="2"/>
      <c r="I147" s="2"/>
      <c r="J147" s="2"/>
      <c r="K147" s="2"/>
      <c r="L147" s="2"/>
      <c r="M147" s="2"/>
      <c r="N147" s="2"/>
      <c r="O147" s="2"/>
      <c r="P147" s="2"/>
      <c r="Q147" s="2"/>
    </row>
    <row r="148" spans="1:17">
      <c r="A148" s="2"/>
      <c r="B148" s="50"/>
      <c r="C148" s="50"/>
      <c r="D148" s="50"/>
      <c r="E148" s="52"/>
      <c r="F148" s="2"/>
      <c r="G148" s="2"/>
      <c r="H148" s="2"/>
      <c r="I148" s="2"/>
      <c r="J148" s="2"/>
      <c r="K148" s="2"/>
      <c r="L148" s="2"/>
      <c r="M148" s="2"/>
      <c r="N148" s="2"/>
      <c r="O148" s="2"/>
      <c r="P148" s="2"/>
      <c r="Q148" s="2"/>
    </row>
    <row r="149" spans="1:17">
      <c r="A149" s="2"/>
      <c r="B149" s="50"/>
      <c r="C149" s="50"/>
      <c r="D149" s="50"/>
      <c r="E149" s="52"/>
      <c r="F149" s="2"/>
      <c r="G149" s="2"/>
      <c r="H149" s="2"/>
      <c r="I149" s="2"/>
      <c r="J149" s="2"/>
      <c r="K149" s="2"/>
      <c r="L149" s="2"/>
      <c r="M149" s="2"/>
      <c r="N149" s="2"/>
      <c r="O149" s="2"/>
      <c r="P149" s="2"/>
      <c r="Q149" s="2"/>
    </row>
    <row r="150" spans="1:17">
      <c r="A150" s="2"/>
      <c r="B150" s="50"/>
      <c r="C150" s="50"/>
      <c r="D150" s="50"/>
      <c r="E150" s="52"/>
      <c r="F150" s="2"/>
      <c r="G150" s="2"/>
      <c r="H150" s="2"/>
      <c r="I150" s="2"/>
      <c r="J150" s="2"/>
      <c r="K150" s="2"/>
      <c r="L150" s="2"/>
      <c r="M150" s="2"/>
      <c r="N150" s="2"/>
      <c r="O150" s="2"/>
      <c r="P150" s="2"/>
      <c r="Q150" s="2"/>
    </row>
    <row r="151" spans="1:17">
      <c r="A151" s="2"/>
      <c r="B151" s="50"/>
      <c r="C151" s="50"/>
      <c r="D151" s="50"/>
      <c r="E151" s="52"/>
      <c r="F151" s="2"/>
      <c r="G151" s="2"/>
      <c r="H151" s="2"/>
      <c r="I151" s="2"/>
      <c r="J151" s="2"/>
      <c r="K151" s="2"/>
      <c r="L151" s="2"/>
      <c r="M151" s="2"/>
      <c r="N151" s="2"/>
      <c r="O151" s="2"/>
      <c r="P151" s="2"/>
      <c r="Q151" s="2"/>
    </row>
    <row r="152" spans="1:17">
      <c r="A152" s="2"/>
      <c r="B152" s="50"/>
      <c r="C152" s="50"/>
      <c r="D152" s="50"/>
      <c r="E152" s="52"/>
      <c r="F152" s="2"/>
      <c r="G152" s="2"/>
      <c r="H152" s="2"/>
      <c r="I152" s="2"/>
      <c r="J152" s="2"/>
      <c r="K152" s="2"/>
      <c r="L152" s="2"/>
      <c r="M152" s="2"/>
      <c r="N152" s="2"/>
      <c r="O152" s="2"/>
      <c r="P152" s="2"/>
      <c r="Q152" s="2"/>
    </row>
    <row r="153" spans="1:17">
      <c r="A153" s="2"/>
      <c r="B153" s="50"/>
      <c r="C153" s="50"/>
      <c r="D153" s="50"/>
      <c r="E153" s="52"/>
      <c r="F153" s="2"/>
      <c r="G153" s="2"/>
      <c r="H153" s="2"/>
      <c r="I153" s="2"/>
      <c r="J153" s="2"/>
      <c r="K153" s="2"/>
      <c r="L153" s="2"/>
      <c r="M153" s="2"/>
      <c r="N153" s="2"/>
      <c r="O153" s="2"/>
      <c r="P153" s="2"/>
      <c r="Q153" s="2"/>
    </row>
    <row r="154" spans="1:17">
      <c r="A154" s="2"/>
      <c r="B154" s="50"/>
      <c r="C154" s="50"/>
      <c r="D154" s="50"/>
      <c r="E154" s="52"/>
      <c r="F154" s="2"/>
      <c r="G154" s="2"/>
      <c r="H154" s="2"/>
      <c r="I154" s="2"/>
      <c r="J154" s="2"/>
      <c r="K154" s="2"/>
      <c r="L154" s="2"/>
      <c r="M154" s="2"/>
      <c r="N154" s="2"/>
      <c r="O154" s="2"/>
      <c r="P154" s="2"/>
      <c r="Q154" s="2"/>
    </row>
    <row r="155" spans="1:17">
      <c r="A155" s="2"/>
      <c r="B155" s="50"/>
      <c r="C155" s="50"/>
      <c r="D155" s="50"/>
      <c r="E155" s="52"/>
      <c r="F155" s="2"/>
      <c r="G155" s="2"/>
      <c r="H155" s="2"/>
      <c r="I155" s="2"/>
      <c r="J155" s="2"/>
      <c r="K155" s="2"/>
      <c r="L155" s="2"/>
      <c r="M155" s="2"/>
      <c r="N155" s="2"/>
      <c r="O155" s="2"/>
      <c r="P155" s="2"/>
      <c r="Q155" s="2"/>
    </row>
    <row r="156" spans="1:17">
      <c r="A156" s="2"/>
      <c r="B156" s="50"/>
      <c r="C156" s="50"/>
      <c r="D156" s="50"/>
      <c r="E156" s="52"/>
      <c r="F156" s="2"/>
      <c r="G156" s="2"/>
      <c r="H156" s="2"/>
      <c r="I156" s="2"/>
      <c r="J156" s="2"/>
      <c r="K156" s="2"/>
      <c r="L156" s="2"/>
      <c r="M156" s="2"/>
      <c r="N156" s="2"/>
      <c r="O156" s="2"/>
      <c r="P156" s="2"/>
      <c r="Q156" s="2"/>
    </row>
    <row r="157" spans="1:17">
      <c r="A157" s="2"/>
      <c r="B157" s="50"/>
      <c r="C157" s="50"/>
      <c r="D157" s="50"/>
      <c r="E157" s="52"/>
      <c r="F157" s="2"/>
      <c r="G157" s="2"/>
      <c r="H157" s="2"/>
      <c r="I157" s="2"/>
      <c r="J157" s="2"/>
      <c r="K157" s="2"/>
      <c r="L157" s="2"/>
      <c r="M157" s="2"/>
      <c r="N157" s="2"/>
      <c r="O157" s="2"/>
      <c r="P157" s="2"/>
      <c r="Q157" s="2"/>
    </row>
    <row r="158" spans="1:17">
      <c r="A158" s="2"/>
      <c r="B158" s="50"/>
      <c r="C158" s="50"/>
      <c r="D158" s="50"/>
      <c r="E158" s="52"/>
      <c r="F158" s="2"/>
      <c r="G158" s="2"/>
      <c r="H158" s="2"/>
      <c r="I158" s="2"/>
      <c r="J158" s="2"/>
      <c r="K158" s="2"/>
      <c r="L158" s="2"/>
      <c r="M158" s="2"/>
      <c r="N158" s="2"/>
      <c r="O158" s="2"/>
      <c r="P158" s="2"/>
      <c r="Q158" s="2"/>
    </row>
    <row r="159" spans="1:17">
      <c r="A159" s="2"/>
      <c r="B159" s="50"/>
      <c r="C159" s="50"/>
      <c r="D159" s="50"/>
      <c r="E159" s="52"/>
      <c r="F159" s="2"/>
      <c r="G159" s="2"/>
      <c r="H159" s="2"/>
      <c r="I159" s="2"/>
      <c r="J159" s="2"/>
      <c r="K159" s="2"/>
      <c r="L159" s="2"/>
      <c r="M159" s="2"/>
      <c r="N159" s="2"/>
      <c r="O159" s="2"/>
      <c r="P159" s="2"/>
      <c r="Q159" s="2"/>
    </row>
    <row r="160" spans="1:17">
      <c r="A160" s="2"/>
      <c r="B160" s="50"/>
      <c r="C160" s="50"/>
      <c r="D160" s="50"/>
      <c r="E160" s="52"/>
      <c r="F160" s="2"/>
      <c r="G160" s="2"/>
      <c r="H160" s="2"/>
      <c r="I160" s="2"/>
      <c r="J160" s="2"/>
      <c r="K160" s="2"/>
      <c r="L160" s="2"/>
      <c r="M160" s="2"/>
      <c r="N160" s="2"/>
      <c r="O160" s="2"/>
      <c r="P160" s="2"/>
      <c r="Q160" s="2"/>
    </row>
    <row r="161" spans="1:17">
      <c r="A161" s="2"/>
      <c r="B161" s="50"/>
      <c r="C161" s="50"/>
      <c r="D161" s="50"/>
      <c r="E161" s="52"/>
      <c r="F161" s="2"/>
      <c r="G161" s="2"/>
      <c r="H161" s="2"/>
      <c r="I161" s="2"/>
      <c r="J161" s="2"/>
      <c r="K161" s="2"/>
      <c r="L161" s="2"/>
      <c r="M161" s="2"/>
      <c r="N161" s="2"/>
      <c r="O161" s="2"/>
      <c r="P161" s="2"/>
      <c r="Q161" s="2"/>
    </row>
    <row r="162" spans="1:17">
      <c r="A162" s="2"/>
      <c r="B162" s="50"/>
      <c r="C162" s="50"/>
      <c r="D162" s="50"/>
      <c r="E162" s="52"/>
      <c r="F162" s="2"/>
      <c r="G162" s="2"/>
      <c r="H162" s="2"/>
      <c r="I162" s="2"/>
      <c r="J162" s="2"/>
      <c r="K162" s="2"/>
      <c r="L162" s="2"/>
      <c r="M162" s="2"/>
      <c r="N162" s="2"/>
      <c r="O162" s="2"/>
      <c r="P162" s="2"/>
      <c r="Q162" s="2"/>
    </row>
    <row r="163" spans="1:17">
      <c r="A163" s="2"/>
      <c r="B163" s="50"/>
      <c r="C163" s="50"/>
      <c r="D163" s="50"/>
      <c r="E163" s="52"/>
      <c r="F163" s="2"/>
      <c r="G163" s="2"/>
      <c r="H163" s="2"/>
      <c r="I163" s="2"/>
      <c r="J163" s="2"/>
      <c r="K163" s="2"/>
      <c r="L163" s="2"/>
      <c r="M163" s="2"/>
      <c r="N163" s="2"/>
      <c r="O163" s="2"/>
      <c r="P163" s="2"/>
      <c r="Q163" s="2"/>
    </row>
    <row r="164" spans="1:17">
      <c r="A164" s="2"/>
      <c r="B164" s="50"/>
      <c r="C164" s="50"/>
      <c r="D164" s="50"/>
      <c r="E164" s="52"/>
      <c r="F164" s="2"/>
      <c r="G164" s="2"/>
      <c r="H164" s="2"/>
      <c r="I164" s="2"/>
      <c r="J164" s="2"/>
      <c r="K164" s="2"/>
      <c r="L164" s="2"/>
      <c r="M164" s="2"/>
      <c r="N164" s="2"/>
      <c r="O164" s="2"/>
      <c r="P164" s="2"/>
      <c r="Q164" s="2"/>
    </row>
    <row r="165" spans="1:17">
      <c r="A165" s="2"/>
      <c r="B165" s="50"/>
      <c r="C165" s="50"/>
      <c r="D165" s="50"/>
      <c r="E165" s="52"/>
      <c r="F165" s="2"/>
      <c r="G165" s="2"/>
      <c r="H165" s="2"/>
      <c r="I165" s="2"/>
      <c r="J165" s="2"/>
      <c r="K165" s="2"/>
      <c r="L165" s="2"/>
      <c r="M165" s="2"/>
      <c r="N165" s="2"/>
      <c r="O165" s="2"/>
      <c r="P165" s="2"/>
      <c r="Q165" s="2"/>
    </row>
    <row r="166" spans="1:17">
      <c r="A166" s="2"/>
      <c r="B166" s="50"/>
      <c r="C166" s="50"/>
      <c r="D166" s="50"/>
      <c r="E166" s="52"/>
      <c r="F166" s="2"/>
      <c r="G166" s="2"/>
      <c r="H166" s="2"/>
      <c r="I166" s="2"/>
      <c r="J166" s="2"/>
      <c r="K166" s="2"/>
      <c r="L166" s="2"/>
      <c r="M166" s="2"/>
      <c r="N166" s="2"/>
      <c r="O166" s="2"/>
      <c r="P166" s="2"/>
      <c r="Q166" s="2"/>
    </row>
    <row r="167" spans="1:17">
      <c r="A167" s="2"/>
      <c r="B167" s="50"/>
      <c r="C167" s="50"/>
      <c r="D167" s="50"/>
      <c r="E167" s="52"/>
      <c r="F167" s="2"/>
      <c r="G167" s="2"/>
      <c r="H167" s="2"/>
      <c r="I167" s="2"/>
      <c r="J167" s="2"/>
      <c r="K167" s="2"/>
      <c r="L167" s="2"/>
      <c r="M167" s="2"/>
      <c r="N167" s="2"/>
      <c r="O167" s="2"/>
      <c r="P167" s="2"/>
      <c r="Q167" s="2"/>
    </row>
    <row r="168" spans="1:17">
      <c r="A168" s="2"/>
      <c r="B168" s="50"/>
      <c r="C168" s="50"/>
      <c r="D168" s="50"/>
      <c r="E168" s="52"/>
      <c r="F168" s="2"/>
      <c r="G168" s="2"/>
      <c r="H168" s="2"/>
      <c r="I168" s="2"/>
      <c r="J168" s="2"/>
      <c r="K168" s="2"/>
      <c r="L168" s="2"/>
      <c r="M168" s="2"/>
      <c r="N168" s="2"/>
      <c r="O168" s="2"/>
      <c r="P168" s="2"/>
      <c r="Q168" s="2"/>
    </row>
    <row r="169" spans="1:17">
      <c r="A169" s="2"/>
      <c r="B169" s="50"/>
      <c r="C169" s="50"/>
      <c r="D169" s="50"/>
      <c r="E169" s="52"/>
      <c r="F169" s="2"/>
      <c r="G169" s="2"/>
      <c r="H169" s="2"/>
      <c r="I169" s="2"/>
      <c r="J169" s="2"/>
      <c r="K169" s="2"/>
      <c r="L169" s="2"/>
      <c r="M169" s="2"/>
      <c r="N169" s="2"/>
      <c r="O169" s="2"/>
      <c r="P169" s="2"/>
      <c r="Q169" s="2"/>
    </row>
    <row r="170" spans="1:17">
      <c r="A170" s="2"/>
      <c r="B170" s="50"/>
      <c r="C170" s="50"/>
      <c r="D170" s="50"/>
      <c r="E170" s="52"/>
      <c r="F170" s="2"/>
      <c r="G170" s="2"/>
      <c r="H170" s="2"/>
      <c r="I170" s="2"/>
      <c r="J170" s="2"/>
      <c r="K170" s="2"/>
      <c r="L170" s="2"/>
      <c r="M170" s="2"/>
      <c r="N170" s="2"/>
      <c r="O170" s="2"/>
      <c r="P170" s="2"/>
      <c r="Q170" s="2"/>
    </row>
    <row r="171" spans="1:17">
      <c r="A171" s="2"/>
      <c r="B171" s="50"/>
      <c r="C171" s="50"/>
      <c r="D171" s="50"/>
      <c r="E171" s="52"/>
      <c r="F171" s="2"/>
      <c r="G171" s="2"/>
      <c r="H171" s="2"/>
      <c r="I171" s="2"/>
      <c r="J171" s="2"/>
      <c r="K171" s="2"/>
      <c r="L171" s="2"/>
      <c r="M171" s="2"/>
      <c r="N171" s="2"/>
      <c r="O171" s="2"/>
      <c r="P171" s="2"/>
      <c r="Q171" s="2"/>
    </row>
    <row r="172" spans="1:17">
      <c r="A172" s="2"/>
      <c r="B172" s="50"/>
      <c r="C172" s="50"/>
      <c r="D172" s="50"/>
      <c r="E172" s="52"/>
      <c r="F172" s="2"/>
      <c r="G172" s="2"/>
      <c r="H172" s="2"/>
      <c r="I172" s="2"/>
      <c r="J172" s="2"/>
      <c r="K172" s="2"/>
      <c r="L172" s="2"/>
      <c r="M172" s="2"/>
      <c r="N172" s="2"/>
      <c r="O172" s="2"/>
      <c r="P172" s="2"/>
      <c r="Q172" s="2"/>
    </row>
    <row r="173" spans="1:17">
      <c r="A173" s="2"/>
      <c r="B173" s="50"/>
      <c r="C173" s="50"/>
      <c r="D173" s="50"/>
      <c r="E173" s="52"/>
      <c r="F173" s="2"/>
      <c r="G173" s="2"/>
      <c r="H173" s="2"/>
      <c r="I173" s="2"/>
      <c r="J173" s="2"/>
      <c r="K173" s="2"/>
      <c r="L173" s="2"/>
      <c r="M173" s="2"/>
      <c r="N173" s="2"/>
      <c r="O173" s="2"/>
      <c r="P173" s="2"/>
      <c r="Q173" s="2"/>
    </row>
    <row r="174" spans="1:17">
      <c r="A174" s="2"/>
      <c r="B174" s="50"/>
      <c r="C174" s="50"/>
      <c r="D174" s="50"/>
      <c r="E174" s="52"/>
      <c r="F174" s="2"/>
      <c r="G174" s="2"/>
      <c r="H174" s="2"/>
      <c r="I174" s="2"/>
      <c r="J174" s="2"/>
      <c r="K174" s="2"/>
      <c r="L174" s="2"/>
      <c r="M174" s="2"/>
      <c r="N174" s="2"/>
      <c r="O174" s="2"/>
      <c r="P174" s="2"/>
      <c r="Q174" s="2"/>
    </row>
    <row r="175" spans="1:17">
      <c r="A175" s="2"/>
      <c r="B175" s="50"/>
      <c r="C175" s="50"/>
      <c r="D175" s="50"/>
      <c r="E175" s="52"/>
      <c r="F175" s="2"/>
      <c r="G175" s="2"/>
      <c r="H175" s="2"/>
      <c r="I175" s="2"/>
      <c r="J175" s="2"/>
      <c r="K175" s="2"/>
      <c r="L175" s="2"/>
      <c r="M175" s="2"/>
      <c r="N175" s="2"/>
      <c r="O175" s="2"/>
      <c r="P175" s="2"/>
      <c r="Q175" s="2"/>
    </row>
    <row r="176" spans="1:17">
      <c r="A176" s="2"/>
      <c r="B176" s="50"/>
      <c r="C176" s="50"/>
      <c r="D176" s="50"/>
      <c r="E176" s="52"/>
      <c r="F176" s="2"/>
      <c r="G176" s="2"/>
      <c r="H176" s="2"/>
      <c r="I176" s="2"/>
      <c r="J176" s="2"/>
      <c r="K176" s="2"/>
      <c r="L176" s="2"/>
      <c r="M176" s="2"/>
      <c r="N176" s="2"/>
      <c r="O176" s="2"/>
      <c r="P176" s="2"/>
      <c r="Q176" s="2"/>
    </row>
    <row r="177" spans="1:17">
      <c r="A177" s="2"/>
      <c r="B177" s="50"/>
      <c r="C177" s="50"/>
      <c r="D177" s="50"/>
      <c r="E177" s="52"/>
      <c r="F177" s="2"/>
      <c r="G177" s="2"/>
      <c r="H177" s="2"/>
      <c r="I177" s="2"/>
      <c r="J177" s="2"/>
      <c r="K177" s="2"/>
      <c r="L177" s="2"/>
      <c r="M177" s="2"/>
      <c r="N177" s="2"/>
      <c r="O177" s="2"/>
      <c r="P177" s="2"/>
      <c r="Q177" s="2"/>
    </row>
    <row r="178" spans="1:17">
      <c r="A178" s="2"/>
      <c r="B178" s="50"/>
      <c r="C178" s="50"/>
      <c r="D178" s="50"/>
      <c r="E178" s="52"/>
      <c r="F178" s="2"/>
      <c r="G178" s="2"/>
      <c r="H178" s="2"/>
      <c r="I178" s="2"/>
      <c r="J178" s="2"/>
      <c r="K178" s="2"/>
      <c r="L178" s="2"/>
      <c r="M178" s="2"/>
      <c r="N178" s="2"/>
      <c r="O178" s="2"/>
      <c r="P178" s="2"/>
      <c r="Q178" s="2"/>
    </row>
    <row r="179" spans="1:17">
      <c r="A179" s="2"/>
      <c r="B179" s="50"/>
      <c r="C179" s="50"/>
      <c r="D179" s="50"/>
      <c r="E179" s="52"/>
      <c r="F179" s="2"/>
      <c r="G179" s="2"/>
      <c r="H179" s="2"/>
      <c r="I179" s="2"/>
      <c r="J179" s="2"/>
      <c r="K179" s="2"/>
      <c r="L179" s="2"/>
      <c r="M179" s="2"/>
      <c r="N179" s="2"/>
      <c r="O179" s="2"/>
      <c r="P179" s="2"/>
      <c r="Q179" s="2"/>
    </row>
    <row r="180" spans="1:17">
      <c r="A180" s="2"/>
      <c r="B180" s="50"/>
      <c r="C180" s="50"/>
      <c r="D180" s="50"/>
      <c r="E180" s="52"/>
      <c r="F180" s="2"/>
      <c r="G180" s="2"/>
      <c r="H180" s="2"/>
      <c r="I180" s="2"/>
      <c r="J180" s="2"/>
      <c r="K180" s="2"/>
      <c r="L180" s="2"/>
      <c r="M180" s="2"/>
      <c r="N180" s="2"/>
      <c r="O180" s="2"/>
      <c r="P180" s="2"/>
      <c r="Q180" s="2"/>
    </row>
    <row r="181" spans="1:17">
      <c r="A181" s="2"/>
      <c r="B181" s="50"/>
      <c r="C181" s="50"/>
      <c r="D181" s="50"/>
      <c r="E181" s="52"/>
      <c r="F181" s="2"/>
      <c r="G181" s="2"/>
      <c r="H181" s="2"/>
      <c r="I181" s="2"/>
      <c r="J181" s="2"/>
      <c r="K181" s="2"/>
      <c r="L181" s="2"/>
      <c r="M181" s="2"/>
      <c r="N181" s="2"/>
      <c r="O181" s="2"/>
      <c r="P181" s="2"/>
      <c r="Q181" s="2"/>
    </row>
    <row r="182" spans="1:17">
      <c r="A182" s="2"/>
      <c r="B182" s="50"/>
      <c r="C182" s="50"/>
      <c r="D182" s="50"/>
      <c r="E182" s="52"/>
      <c r="F182" s="2"/>
      <c r="G182" s="2"/>
      <c r="H182" s="2"/>
      <c r="I182" s="2"/>
      <c r="J182" s="2"/>
      <c r="K182" s="2"/>
      <c r="L182" s="2"/>
      <c r="M182" s="2"/>
      <c r="N182" s="2"/>
      <c r="O182" s="2"/>
      <c r="P182" s="2"/>
      <c r="Q182" s="2"/>
    </row>
    <row r="183" spans="1:17">
      <c r="A183" s="2"/>
      <c r="B183" s="50"/>
      <c r="C183" s="50"/>
      <c r="D183" s="50"/>
      <c r="E183" s="52"/>
      <c r="F183" s="2"/>
      <c r="G183" s="2"/>
      <c r="H183" s="2"/>
      <c r="I183" s="2"/>
      <c r="J183" s="2"/>
      <c r="K183" s="2"/>
      <c r="L183" s="2"/>
      <c r="M183" s="2"/>
      <c r="N183" s="2"/>
      <c r="O183" s="2"/>
      <c r="P183" s="2"/>
      <c r="Q183" s="2"/>
    </row>
    <row r="184" spans="1:17">
      <c r="A184" s="2"/>
      <c r="B184" s="50"/>
      <c r="C184" s="50"/>
      <c r="D184" s="50"/>
      <c r="E184" s="52"/>
      <c r="F184" s="2"/>
      <c r="G184" s="2"/>
      <c r="H184" s="2"/>
      <c r="I184" s="2"/>
      <c r="J184" s="2"/>
      <c r="K184" s="2"/>
      <c r="L184" s="2"/>
      <c r="M184" s="2"/>
      <c r="N184" s="2"/>
      <c r="O184" s="2"/>
      <c r="P184" s="2"/>
      <c r="Q184" s="2"/>
    </row>
    <row r="185" spans="1:17">
      <c r="A185" s="2"/>
      <c r="B185" s="50"/>
      <c r="C185" s="50"/>
      <c r="D185" s="50"/>
      <c r="E185" s="52"/>
      <c r="F185" s="2"/>
      <c r="G185" s="2"/>
      <c r="H185" s="2"/>
      <c r="I185" s="2"/>
      <c r="J185" s="2"/>
      <c r="K185" s="2"/>
      <c r="L185" s="2"/>
      <c r="M185" s="2"/>
      <c r="N185" s="2"/>
      <c r="O185" s="2"/>
      <c r="P185" s="2"/>
      <c r="Q185" s="2"/>
    </row>
    <row r="186" spans="1:17">
      <c r="A186" s="2"/>
      <c r="B186" s="50"/>
      <c r="C186" s="50"/>
      <c r="D186" s="50"/>
      <c r="E186" s="52"/>
      <c r="F186" s="2"/>
      <c r="G186" s="2"/>
      <c r="H186" s="2"/>
      <c r="I186" s="2"/>
      <c r="J186" s="2"/>
      <c r="K186" s="2"/>
      <c r="L186" s="2"/>
      <c r="M186" s="2"/>
      <c r="N186" s="2"/>
      <c r="O186" s="2"/>
      <c r="P186" s="2"/>
      <c r="Q186" s="2"/>
    </row>
    <row r="187" spans="1:17">
      <c r="A187" s="2"/>
      <c r="B187" s="50"/>
      <c r="C187" s="50"/>
      <c r="D187" s="50"/>
      <c r="E187" s="52"/>
      <c r="F187" s="2"/>
      <c r="G187" s="2"/>
      <c r="H187" s="2"/>
      <c r="I187" s="2"/>
      <c r="J187" s="2"/>
      <c r="K187" s="2"/>
      <c r="L187" s="2"/>
      <c r="M187" s="2"/>
      <c r="N187" s="2"/>
      <c r="O187" s="2"/>
      <c r="P187" s="2"/>
      <c r="Q187" s="2"/>
    </row>
    <row r="188" spans="1:17">
      <c r="A188" s="2"/>
      <c r="B188" s="50"/>
      <c r="C188" s="50"/>
      <c r="D188" s="50"/>
      <c r="E188" s="52"/>
      <c r="F188" s="2"/>
      <c r="G188" s="2"/>
      <c r="H188" s="2"/>
      <c r="I188" s="2"/>
      <c r="J188" s="2"/>
      <c r="K188" s="2"/>
      <c r="L188" s="2"/>
      <c r="M188" s="2"/>
      <c r="N188" s="2"/>
      <c r="O188" s="2"/>
      <c r="P188" s="2"/>
      <c r="Q188" s="2"/>
    </row>
    <row r="189" spans="1:17">
      <c r="A189" s="2"/>
      <c r="B189" s="50"/>
      <c r="C189" s="50"/>
      <c r="D189" s="50"/>
      <c r="E189" s="52"/>
      <c r="F189" s="2"/>
      <c r="G189" s="2"/>
      <c r="H189" s="2"/>
      <c r="I189" s="2"/>
      <c r="J189" s="2"/>
      <c r="K189" s="2"/>
      <c r="L189" s="2"/>
      <c r="M189" s="2"/>
      <c r="N189" s="2"/>
      <c r="O189" s="2"/>
      <c r="P189" s="2"/>
      <c r="Q189" s="2"/>
    </row>
    <row r="190" spans="1:17">
      <c r="A190" s="2"/>
      <c r="B190" s="50"/>
      <c r="C190" s="50"/>
      <c r="D190" s="50"/>
      <c r="E190" s="52"/>
      <c r="F190" s="2"/>
      <c r="G190" s="2"/>
      <c r="H190" s="2"/>
      <c r="I190" s="2"/>
      <c r="J190" s="2"/>
      <c r="K190" s="2"/>
      <c r="L190" s="2"/>
      <c r="M190" s="2"/>
      <c r="N190" s="2"/>
      <c r="O190" s="2"/>
      <c r="P190" s="2"/>
      <c r="Q190" s="2"/>
    </row>
    <row r="191" spans="1:17">
      <c r="A191" s="2"/>
      <c r="B191" s="50"/>
      <c r="C191" s="50"/>
      <c r="D191" s="50"/>
      <c r="E191" s="52"/>
      <c r="F191" s="2"/>
      <c r="G191" s="2"/>
      <c r="H191" s="2"/>
      <c r="I191" s="2"/>
      <c r="J191" s="2"/>
      <c r="K191" s="2"/>
      <c r="L191" s="2"/>
      <c r="M191" s="2"/>
      <c r="N191" s="2"/>
      <c r="O191" s="2"/>
      <c r="P191" s="2"/>
      <c r="Q191" s="2"/>
    </row>
    <row r="192" spans="1:17">
      <c r="A192" s="2"/>
      <c r="B192" s="50"/>
      <c r="C192" s="50"/>
      <c r="D192" s="50"/>
      <c r="E192" s="52"/>
      <c r="F192" s="2"/>
      <c r="G192" s="2"/>
      <c r="H192" s="2"/>
      <c r="I192" s="2"/>
      <c r="J192" s="2"/>
      <c r="K192" s="2"/>
      <c r="L192" s="2"/>
      <c r="M192" s="2"/>
      <c r="N192" s="2"/>
      <c r="O192" s="2"/>
      <c r="P192" s="2"/>
      <c r="Q192" s="2"/>
    </row>
    <row r="193" spans="1:17">
      <c r="A193" s="2"/>
      <c r="B193" s="50"/>
      <c r="C193" s="50"/>
      <c r="D193" s="50"/>
      <c r="E193" s="52"/>
      <c r="F193" s="2"/>
      <c r="G193" s="2"/>
      <c r="H193" s="2"/>
      <c r="I193" s="2"/>
      <c r="J193" s="2"/>
      <c r="K193" s="2"/>
      <c r="L193" s="2"/>
      <c r="M193" s="2"/>
      <c r="N193" s="2"/>
      <c r="O193" s="2"/>
      <c r="P193" s="2"/>
      <c r="Q193" s="2"/>
    </row>
    <row r="194" spans="1:17">
      <c r="A194" s="2"/>
      <c r="B194" s="50"/>
      <c r="C194" s="50"/>
      <c r="D194" s="50"/>
      <c r="E194" s="52"/>
      <c r="F194" s="2"/>
      <c r="G194" s="2"/>
      <c r="H194" s="2"/>
      <c r="I194" s="2"/>
      <c r="J194" s="2"/>
      <c r="K194" s="2"/>
      <c r="L194" s="2"/>
      <c r="M194" s="2"/>
      <c r="N194" s="2"/>
      <c r="O194" s="2"/>
      <c r="P194" s="2"/>
      <c r="Q194" s="2"/>
    </row>
    <row r="195" spans="1:17">
      <c r="A195" s="2"/>
      <c r="B195" s="50"/>
      <c r="C195" s="50"/>
      <c r="D195" s="50"/>
      <c r="E195" s="52"/>
      <c r="F195" s="2"/>
      <c r="G195" s="2"/>
      <c r="H195" s="2"/>
      <c r="I195" s="2"/>
      <c r="J195" s="2"/>
      <c r="K195" s="2"/>
      <c r="L195" s="2"/>
      <c r="M195" s="2"/>
      <c r="N195" s="2"/>
      <c r="O195" s="2"/>
      <c r="P195" s="2"/>
      <c r="Q195" s="2"/>
    </row>
    <row r="196" spans="1:17">
      <c r="A196" s="2"/>
      <c r="B196" s="50"/>
      <c r="C196" s="50"/>
      <c r="D196" s="50"/>
      <c r="E196" s="52"/>
      <c r="F196" s="2"/>
      <c r="G196" s="2"/>
      <c r="H196" s="2"/>
      <c r="I196" s="2"/>
      <c r="J196" s="2"/>
      <c r="K196" s="2"/>
      <c r="L196" s="2"/>
      <c r="M196" s="2"/>
      <c r="N196" s="2"/>
      <c r="O196" s="2"/>
      <c r="P196" s="2"/>
      <c r="Q196" s="2"/>
    </row>
    <row r="197" spans="1:17">
      <c r="A197" s="2"/>
      <c r="B197" s="50"/>
      <c r="C197" s="50"/>
      <c r="D197" s="50"/>
      <c r="E197" s="52"/>
      <c r="F197" s="2"/>
      <c r="G197" s="2"/>
      <c r="H197" s="2"/>
      <c r="I197" s="2"/>
      <c r="J197" s="2"/>
      <c r="K197" s="2"/>
      <c r="L197" s="2"/>
      <c r="M197" s="2"/>
      <c r="N197" s="2"/>
      <c r="O197" s="2"/>
      <c r="P197" s="2"/>
      <c r="Q197" s="2"/>
    </row>
    <row r="198" spans="1:17">
      <c r="A198" s="2"/>
      <c r="B198" s="50"/>
      <c r="C198" s="50"/>
      <c r="D198" s="50"/>
      <c r="E198" s="52"/>
      <c r="F198" s="2"/>
      <c r="G198" s="2"/>
      <c r="H198" s="2"/>
      <c r="I198" s="2"/>
      <c r="J198" s="2"/>
      <c r="K198" s="2"/>
      <c r="L198" s="2"/>
      <c r="M198" s="2"/>
      <c r="N198" s="2"/>
      <c r="O198" s="2"/>
      <c r="P198" s="2"/>
      <c r="Q198" s="2"/>
    </row>
    <row r="199" spans="1:17">
      <c r="A199" s="2"/>
      <c r="B199" s="50"/>
      <c r="C199" s="50"/>
      <c r="D199" s="50"/>
      <c r="E199" s="52"/>
      <c r="F199" s="2"/>
      <c r="G199" s="2"/>
      <c r="H199" s="2"/>
      <c r="I199" s="2"/>
      <c r="J199" s="2"/>
      <c r="K199" s="2"/>
      <c r="L199" s="2"/>
      <c r="M199" s="2"/>
      <c r="N199" s="2"/>
      <c r="O199" s="2"/>
      <c r="P199" s="2"/>
      <c r="Q199" s="2"/>
    </row>
    <row r="200" spans="1:17">
      <c r="A200" s="2"/>
      <c r="B200" s="50"/>
      <c r="C200" s="50"/>
      <c r="D200" s="50"/>
      <c r="E200" s="52"/>
      <c r="F200" s="2"/>
      <c r="G200" s="2"/>
      <c r="H200" s="2"/>
      <c r="I200" s="2"/>
      <c r="J200" s="2"/>
      <c r="K200" s="2"/>
      <c r="L200" s="2"/>
      <c r="M200" s="2"/>
      <c r="N200" s="2"/>
      <c r="O200" s="2"/>
      <c r="P200" s="2"/>
      <c r="Q200" s="2"/>
    </row>
    <row r="201" spans="1:17">
      <c r="A201" s="2"/>
      <c r="B201" s="50"/>
      <c r="C201" s="50"/>
      <c r="D201" s="50"/>
      <c r="E201" s="52"/>
      <c r="F201" s="2"/>
      <c r="G201" s="2"/>
      <c r="H201" s="2"/>
      <c r="I201" s="2"/>
      <c r="J201" s="2"/>
      <c r="K201" s="2"/>
      <c r="L201" s="2"/>
      <c r="M201" s="2"/>
      <c r="N201" s="2"/>
      <c r="O201" s="2"/>
      <c r="P201" s="2"/>
      <c r="Q201" s="2"/>
    </row>
    <row r="202" spans="1:17">
      <c r="A202" s="2"/>
      <c r="B202" s="50"/>
      <c r="C202" s="50"/>
      <c r="D202" s="50"/>
      <c r="E202" s="52"/>
      <c r="F202" s="2"/>
      <c r="G202" s="2"/>
      <c r="H202" s="2"/>
      <c r="I202" s="2"/>
      <c r="J202" s="2"/>
      <c r="K202" s="2"/>
      <c r="L202" s="2"/>
      <c r="M202" s="2"/>
      <c r="N202" s="2"/>
      <c r="O202" s="2"/>
      <c r="P202" s="2"/>
      <c r="Q202" s="2"/>
    </row>
    <row r="203" spans="1:17">
      <c r="A203" s="2"/>
      <c r="B203" s="50"/>
      <c r="C203" s="50"/>
      <c r="D203" s="50"/>
      <c r="E203" s="52"/>
      <c r="F203" s="2"/>
      <c r="G203" s="2"/>
      <c r="H203" s="2"/>
      <c r="I203" s="2"/>
      <c r="J203" s="2"/>
      <c r="K203" s="2"/>
      <c r="L203" s="2"/>
      <c r="M203" s="2"/>
      <c r="N203" s="2"/>
      <c r="O203" s="2"/>
      <c r="P203" s="2"/>
      <c r="Q203" s="2"/>
    </row>
    <row r="204" spans="1:17">
      <c r="A204" s="2"/>
      <c r="B204" s="50"/>
      <c r="C204" s="50"/>
      <c r="D204" s="50"/>
      <c r="E204" s="52"/>
      <c r="F204" s="2"/>
      <c r="G204" s="2"/>
      <c r="H204" s="2"/>
      <c r="I204" s="2"/>
      <c r="J204" s="2"/>
      <c r="K204" s="2"/>
      <c r="L204" s="2"/>
      <c r="M204" s="2"/>
      <c r="N204" s="2"/>
      <c r="O204" s="2"/>
      <c r="P204" s="2"/>
      <c r="Q204" s="2"/>
    </row>
    <row r="205" spans="1:17">
      <c r="A205" s="2"/>
      <c r="B205" s="50"/>
      <c r="C205" s="50"/>
      <c r="D205" s="50"/>
      <c r="E205" s="52"/>
      <c r="F205" s="2"/>
      <c r="G205" s="2"/>
      <c r="H205" s="2"/>
      <c r="I205" s="2"/>
      <c r="J205" s="2"/>
      <c r="K205" s="2"/>
      <c r="L205" s="2"/>
      <c r="M205" s="2"/>
      <c r="N205" s="2"/>
      <c r="O205" s="2"/>
      <c r="P205" s="2"/>
      <c r="Q205" s="2"/>
    </row>
    <row r="206" spans="1:17">
      <c r="A206" s="2"/>
      <c r="B206" s="50"/>
      <c r="C206" s="50"/>
      <c r="D206" s="50"/>
      <c r="E206" s="52"/>
      <c r="F206" s="2"/>
      <c r="G206" s="2"/>
      <c r="H206" s="2"/>
      <c r="I206" s="2"/>
      <c r="J206" s="2"/>
      <c r="K206" s="2"/>
      <c r="L206" s="2"/>
      <c r="M206" s="2"/>
      <c r="N206" s="2"/>
      <c r="O206" s="2"/>
      <c r="P206" s="2"/>
      <c r="Q206" s="2"/>
    </row>
    <row r="207" spans="1:17">
      <c r="A207" s="2"/>
      <c r="B207" s="50"/>
      <c r="C207" s="50"/>
      <c r="D207" s="50"/>
      <c r="E207" s="52"/>
      <c r="F207" s="2"/>
      <c r="G207" s="2"/>
      <c r="H207" s="2"/>
      <c r="I207" s="2"/>
      <c r="J207" s="2"/>
      <c r="K207" s="2"/>
      <c r="L207" s="2"/>
      <c r="M207" s="2"/>
      <c r="N207" s="2"/>
      <c r="O207" s="2"/>
      <c r="P207" s="2"/>
      <c r="Q207" s="2"/>
    </row>
    <row r="208" spans="1:17">
      <c r="A208" s="2"/>
      <c r="B208" s="50"/>
      <c r="C208" s="50"/>
      <c r="D208" s="50"/>
      <c r="E208" s="52"/>
      <c r="F208" s="2"/>
      <c r="G208" s="2"/>
      <c r="H208" s="2"/>
      <c r="I208" s="2"/>
      <c r="J208" s="2"/>
      <c r="K208" s="2"/>
      <c r="L208" s="2"/>
      <c r="M208" s="2"/>
      <c r="N208" s="2"/>
      <c r="O208" s="2"/>
      <c r="P208" s="2"/>
      <c r="Q208" s="2"/>
    </row>
    <row r="209" spans="1:17">
      <c r="A209" s="2"/>
      <c r="B209" s="50"/>
      <c r="C209" s="50"/>
      <c r="D209" s="50"/>
      <c r="E209" s="52"/>
      <c r="F209" s="2"/>
      <c r="G209" s="2"/>
      <c r="H209" s="2"/>
      <c r="I209" s="2"/>
      <c r="J209" s="2"/>
      <c r="K209" s="2"/>
      <c r="L209" s="2"/>
      <c r="M209" s="2"/>
      <c r="N209" s="2"/>
      <c r="O209" s="2"/>
      <c r="P209" s="2"/>
      <c r="Q209" s="2"/>
    </row>
    <row r="210" spans="1:17">
      <c r="A210" s="2"/>
      <c r="B210" s="50"/>
      <c r="C210" s="50"/>
      <c r="D210" s="50"/>
      <c r="E210" s="52"/>
      <c r="F210" s="2"/>
      <c r="G210" s="2"/>
      <c r="H210" s="2"/>
      <c r="I210" s="2"/>
      <c r="J210" s="2"/>
      <c r="K210" s="2"/>
      <c r="L210" s="2"/>
      <c r="M210" s="2"/>
      <c r="N210" s="2"/>
      <c r="O210" s="2"/>
      <c r="P210" s="2"/>
      <c r="Q210" s="2"/>
    </row>
    <row r="211" spans="1:17">
      <c r="A211" s="2"/>
      <c r="B211" s="4"/>
      <c r="C211" s="4"/>
      <c r="D211" s="4"/>
      <c r="E211" s="4"/>
      <c r="F211" s="2"/>
      <c r="G211" s="2"/>
      <c r="H211" s="2"/>
      <c r="I211" s="2"/>
      <c r="J211" s="2"/>
      <c r="K211" s="2"/>
      <c r="L211" s="2"/>
      <c r="M211" s="2"/>
      <c r="N211" s="2"/>
      <c r="O211" s="2"/>
      <c r="P211" s="2"/>
      <c r="Q211" s="2"/>
    </row>
    <row r="212" spans="1:17">
      <c r="A212" s="2"/>
      <c r="B212" s="4"/>
      <c r="C212" s="4"/>
      <c r="D212" s="4"/>
      <c r="E212" s="4"/>
      <c r="F212" s="2"/>
      <c r="G212" s="2"/>
      <c r="H212" s="2"/>
      <c r="I212" s="2"/>
      <c r="J212" s="2"/>
      <c r="K212" s="2"/>
      <c r="L212" s="2"/>
      <c r="M212" s="2"/>
      <c r="N212" s="2"/>
      <c r="O212" s="2"/>
      <c r="P212" s="2"/>
      <c r="Q212" s="2"/>
    </row>
    <row r="213" spans="1:17">
      <c r="A213" s="2"/>
      <c r="B213" s="4"/>
      <c r="C213" s="4"/>
      <c r="D213" s="4"/>
      <c r="E213" s="4"/>
      <c r="F213" s="2"/>
      <c r="G213" s="2"/>
      <c r="H213" s="2"/>
      <c r="I213" s="2"/>
      <c r="J213" s="2"/>
      <c r="K213" s="2"/>
      <c r="L213" s="2"/>
      <c r="M213" s="2"/>
      <c r="N213" s="2"/>
      <c r="O213" s="2"/>
      <c r="P213" s="2"/>
      <c r="Q213" s="2"/>
    </row>
    <row r="214" spans="1:17">
      <c r="A214" s="2"/>
      <c r="B214" s="4"/>
      <c r="C214" s="4"/>
      <c r="D214" s="4"/>
      <c r="E214" s="4"/>
      <c r="F214" s="2"/>
      <c r="G214" s="2"/>
      <c r="H214" s="2"/>
      <c r="I214" s="2"/>
      <c r="J214" s="2"/>
      <c r="K214" s="2"/>
      <c r="L214" s="2"/>
      <c r="M214" s="2"/>
      <c r="N214" s="2"/>
      <c r="O214" s="2"/>
      <c r="P214" s="2"/>
      <c r="Q214" s="2"/>
    </row>
    <row r="215" spans="1:17">
      <c r="A215" s="2"/>
      <c r="B215" s="4"/>
      <c r="C215" s="4"/>
      <c r="D215" s="4"/>
      <c r="E215" s="4"/>
      <c r="F215" s="2"/>
      <c r="G215" s="2"/>
      <c r="H215" s="2"/>
      <c r="I215" s="2"/>
      <c r="J215" s="2"/>
      <c r="K215" s="2"/>
      <c r="L215" s="2"/>
      <c r="M215" s="2"/>
      <c r="N215" s="2"/>
      <c r="O215" s="2"/>
      <c r="P215" s="2"/>
      <c r="Q215" s="2"/>
    </row>
    <row r="216" spans="1:17">
      <c r="A216" s="2"/>
      <c r="B216" s="4"/>
      <c r="C216" s="4"/>
      <c r="D216" s="4"/>
      <c r="E216" s="4"/>
      <c r="F216" s="2"/>
      <c r="G216" s="2"/>
      <c r="H216" s="2"/>
      <c r="I216" s="2"/>
      <c r="J216" s="2"/>
      <c r="K216" s="2"/>
      <c r="L216" s="2"/>
      <c r="M216" s="2"/>
      <c r="N216" s="2"/>
      <c r="O216" s="2"/>
      <c r="P216" s="2"/>
      <c r="Q216" s="2"/>
    </row>
    <row r="217" spans="1:17">
      <c r="A217" s="2"/>
      <c r="B217" s="4"/>
      <c r="C217" s="4"/>
      <c r="D217" s="4"/>
      <c r="E217" s="4"/>
      <c r="F217" s="2"/>
      <c r="G217" s="2"/>
      <c r="H217" s="2"/>
      <c r="I217" s="2"/>
      <c r="J217" s="2"/>
      <c r="K217" s="2"/>
      <c r="L217" s="2"/>
      <c r="M217" s="2"/>
      <c r="N217" s="2"/>
      <c r="O217" s="2"/>
      <c r="P217" s="2"/>
      <c r="Q217" s="2"/>
    </row>
    <row r="218" spans="1:17">
      <c r="A218" s="2"/>
      <c r="B218" s="4"/>
      <c r="C218" s="4"/>
      <c r="D218" s="4"/>
      <c r="E218" s="4"/>
      <c r="F218" s="2"/>
      <c r="G218" s="2"/>
      <c r="H218" s="2"/>
      <c r="I218" s="2"/>
      <c r="J218" s="2"/>
      <c r="K218" s="2"/>
      <c r="L218" s="2"/>
      <c r="M218" s="2"/>
      <c r="N218" s="2"/>
      <c r="O218" s="2"/>
      <c r="P218" s="2"/>
      <c r="Q218" s="2"/>
    </row>
    <row r="219" spans="1:17">
      <c r="A219" s="2"/>
      <c r="B219" s="4"/>
      <c r="C219" s="4"/>
      <c r="D219" s="4"/>
      <c r="E219" s="4"/>
      <c r="F219" s="2"/>
      <c r="G219" s="2"/>
      <c r="H219" s="2"/>
      <c r="I219" s="2"/>
      <c r="J219" s="2"/>
      <c r="K219" s="2"/>
      <c r="L219" s="2"/>
      <c r="M219" s="2"/>
      <c r="N219" s="2"/>
      <c r="O219" s="2"/>
      <c r="P219" s="2"/>
      <c r="Q219" s="2"/>
    </row>
    <row r="220" spans="1:17">
      <c r="A220" s="2"/>
      <c r="B220" s="4"/>
      <c r="C220" s="4"/>
      <c r="D220" s="4"/>
      <c r="E220" s="4"/>
      <c r="F220" s="2"/>
      <c r="G220" s="2"/>
      <c r="H220" s="2"/>
      <c r="I220" s="2"/>
      <c r="J220" s="2"/>
      <c r="K220" s="2"/>
      <c r="L220" s="2"/>
      <c r="M220" s="2"/>
      <c r="N220" s="2"/>
      <c r="O220" s="2"/>
      <c r="P220" s="2"/>
      <c r="Q220" s="2"/>
    </row>
    <row r="221" spans="1:17">
      <c r="A221" s="2"/>
      <c r="B221" s="4"/>
      <c r="C221" s="4"/>
      <c r="D221" s="4"/>
      <c r="E221" s="4"/>
      <c r="F221" s="2"/>
      <c r="G221" s="2"/>
      <c r="H221" s="2"/>
      <c r="I221" s="2"/>
      <c r="J221" s="2"/>
      <c r="K221" s="2"/>
      <c r="L221" s="2"/>
      <c r="M221" s="2"/>
      <c r="N221" s="2"/>
      <c r="O221" s="2"/>
      <c r="P221" s="2"/>
      <c r="Q221" s="2"/>
    </row>
    <row r="222" spans="1:17">
      <c r="A222" s="2"/>
      <c r="B222" s="4"/>
      <c r="C222" s="4"/>
      <c r="D222" s="4"/>
      <c r="E222" s="4"/>
      <c r="F222" s="2"/>
      <c r="G222" s="2"/>
      <c r="H222" s="2"/>
      <c r="I222" s="2"/>
      <c r="J222" s="2"/>
      <c r="K222" s="2"/>
      <c r="L222" s="2"/>
      <c r="M222" s="2"/>
      <c r="N222" s="2"/>
      <c r="O222" s="2"/>
      <c r="P222" s="2"/>
      <c r="Q222" s="2"/>
    </row>
    <row r="223" spans="1:17">
      <c r="A223" s="2"/>
      <c r="B223" s="4"/>
      <c r="C223" s="4"/>
      <c r="D223" s="4"/>
      <c r="E223" s="4"/>
      <c r="F223" s="2"/>
      <c r="G223" s="2"/>
      <c r="H223" s="2"/>
      <c r="I223" s="2"/>
      <c r="J223" s="2"/>
      <c r="K223" s="2"/>
      <c r="L223" s="2"/>
      <c r="M223" s="2"/>
      <c r="N223" s="2"/>
      <c r="O223" s="2"/>
      <c r="P223" s="2"/>
      <c r="Q223" s="2"/>
    </row>
    <row r="224" spans="1:17">
      <c r="A224" s="2"/>
      <c r="B224" s="4"/>
      <c r="C224" s="4"/>
      <c r="D224" s="4"/>
      <c r="E224" s="4"/>
      <c r="F224" s="2"/>
      <c r="G224" s="2"/>
      <c r="H224" s="2"/>
      <c r="I224" s="2"/>
      <c r="J224" s="2"/>
      <c r="K224" s="2"/>
      <c r="L224" s="2"/>
      <c r="M224" s="2"/>
      <c r="N224" s="2"/>
      <c r="O224" s="2"/>
      <c r="P224" s="2"/>
      <c r="Q224" s="2"/>
    </row>
    <row r="225" spans="1:17">
      <c r="A225" s="2"/>
      <c r="B225" s="4"/>
      <c r="C225" s="4"/>
      <c r="D225" s="4"/>
      <c r="E225" s="4"/>
      <c r="F225" s="2"/>
      <c r="G225" s="2"/>
      <c r="H225" s="2"/>
      <c r="I225" s="2"/>
      <c r="J225" s="2"/>
      <c r="K225" s="2"/>
      <c r="L225" s="2"/>
      <c r="M225" s="2"/>
      <c r="N225" s="2"/>
      <c r="O225" s="2"/>
      <c r="P225" s="2"/>
      <c r="Q225" s="2"/>
    </row>
    <row r="226" spans="1:17">
      <c r="A226" s="2"/>
      <c r="B226" s="4"/>
      <c r="C226" s="4"/>
      <c r="D226" s="4"/>
      <c r="E226" s="4"/>
      <c r="F226" s="2"/>
      <c r="G226" s="2"/>
      <c r="H226" s="2"/>
      <c r="I226" s="2"/>
      <c r="J226" s="2"/>
      <c r="K226" s="2"/>
      <c r="L226" s="2"/>
      <c r="M226" s="2"/>
      <c r="N226" s="2"/>
      <c r="O226" s="2"/>
      <c r="P226" s="2"/>
      <c r="Q226" s="2"/>
    </row>
  </sheetData>
  <mergeCells count="4">
    <mergeCell ref="B12:I12"/>
    <mergeCell ref="B13:I13"/>
    <mergeCell ref="B24:I24"/>
    <mergeCell ref="G9:H9"/>
  </mergeCells>
  <pageMargins left="0.7" right="0.7" top="0.75" bottom="0.75" header="0" footer="0"/>
  <pageSetup paperSize="7"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0"/>
  <sheetViews>
    <sheetView workbookViewId="0">
      <selection activeCell="D10" sqref="D10"/>
    </sheetView>
  </sheetViews>
  <sheetFormatPr baseColWidth="10" defaultColWidth="14.42578125" defaultRowHeight="15" customHeight="1"/>
  <cols>
    <col min="1" max="1" width="5.42578125" customWidth="1"/>
    <col min="2" max="2" width="13.28515625" customWidth="1"/>
    <col min="3" max="3" width="19.140625" customWidth="1"/>
    <col min="4" max="4" width="64.85546875" customWidth="1"/>
    <col min="5" max="5" width="13.85546875" customWidth="1"/>
    <col min="6" max="6" width="5.7109375" customWidth="1"/>
    <col min="7" max="7" width="7.28515625" customWidth="1"/>
    <col min="8" max="8" width="17.28515625" customWidth="1"/>
    <col min="9" max="9" width="9.140625" customWidth="1"/>
  </cols>
  <sheetData>
    <row r="1" spans="1:22" ht="18.75">
      <c r="A1" s="1"/>
      <c r="B1" s="2"/>
      <c r="C1" s="4"/>
      <c r="D1" s="5"/>
      <c r="E1" s="5" t="s">
        <v>0</v>
      </c>
      <c r="F1" s="6"/>
      <c r="G1" s="6"/>
      <c r="H1" s="6"/>
      <c r="I1" s="6"/>
      <c r="J1" s="2"/>
      <c r="K1" s="2"/>
      <c r="L1" s="2"/>
      <c r="M1" s="2"/>
      <c r="N1" s="2"/>
      <c r="O1" s="2"/>
      <c r="P1" s="2"/>
      <c r="Q1" s="2"/>
      <c r="R1" s="2"/>
      <c r="S1" s="2"/>
      <c r="T1" s="2"/>
      <c r="U1" s="2"/>
      <c r="V1" s="2"/>
    </row>
    <row r="2" spans="1:22" ht="15.75">
      <c r="A2" s="1"/>
      <c r="B2" s="2"/>
      <c r="C2" s="4"/>
      <c r="D2" s="7"/>
      <c r="E2" s="7" t="s">
        <v>1</v>
      </c>
      <c r="F2" s="8"/>
      <c r="G2" s="8"/>
      <c r="H2" s="8"/>
      <c r="I2" s="8"/>
      <c r="J2" s="2"/>
      <c r="K2" s="2"/>
      <c r="L2" s="2"/>
      <c r="M2" s="2"/>
      <c r="N2" s="2"/>
      <c r="O2" s="2"/>
      <c r="P2" s="2"/>
      <c r="Q2" s="2"/>
      <c r="R2" s="2"/>
      <c r="S2" s="2"/>
      <c r="T2" s="2"/>
      <c r="U2" s="2"/>
      <c r="V2" s="2"/>
    </row>
    <row r="3" spans="1:22" ht="15.75">
      <c r="A3" s="1"/>
      <c r="B3" s="2"/>
      <c r="C3" s="4"/>
      <c r="D3" s="7"/>
      <c r="E3" s="7" t="s">
        <v>2</v>
      </c>
      <c r="F3" s="8"/>
      <c r="G3" s="8"/>
      <c r="H3" s="8"/>
      <c r="I3" s="8"/>
      <c r="J3" s="2"/>
      <c r="K3" s="2"/>
      <c r="L3" s="2"/>
      <c r="M3" s="2"/>
      <c r="N3" s="2"/>
      <c r="O3" s="2"/>
      <c r="P3" s="2"/>
      <c r="Q3" s="2"/>
      <c r="R3" s="2"/>
      <c r="S3" s="2"/>
      <c r="T3" s="2"/>
      <c r="U3" s="2"/>
      <c r="V3" s="2"/>
    </row>
    <row r="4" spans="1:22">
      <c r="A4" s="1"/>
      <c r="B4" s="2"/>
      <c r="C4" s="4"/>
      <c r="D4" s="4"/>
      <c r="E4" s="4"/>
      <c r="F4" s="4"/>
      <c r="G4" s="9"/>
      <c r="H4" s="10"/>
      <c r="I4" s="10"/>
      <c r="J4" s="2"/>
      <c r="K4" s="2"/>
      <c r="L4" s="2"/>
      <c r="M4" s="2"/>
      <c r="N4" s="2"/>
      <c r="O4" s="2"/>
      <c r="P4" s="2"/>
      <c r="Q4" s="2"/>
      <c r="R4" s="2"/>
      <c r="S4" s="2"/>
      <c r="T4" s="2"/>
      <c r="U4" s="2"/>
      <c r="V4" s="2"/>
    </row>
    <row r="5" spans="1:22">
      <c r="A5" s="1"/>
      <c r="B5" s="2"/>
      <c r="C5" s="4"/>
      <c r="D5" s="4"/>
      <c r="E5" s="4"/>
      <c r="F5" s="4"/>
      <c r="G5" s="9"/>
      <c r="H5" s="10"/>
      <c r="I5" s="10"/>
      <c r="J5" s="2"/>
      <c r="K5" s="2"/>
      <c r="L5" s="2"/>
      <c r="M5" s="2"/>
      <c r="N5" s="2"/>
      <c r="O5" s="2"/>
      <c r="P5" s="2"/>
      <c r="Q5" s="2"/>
      <c r="R5" s="2"/>
      <c r="S5" s="2"/>
      <c r="T5" s="2"/>
      <c r="U5" s="2"/>
      <c r="V5" s="2"/>
    </row>
    <row r="6" spans="1:22">
      <c r="A6" s="2"/>
      <c r="B6" s="11" t="s">
        <v>3</v>
      </c>
      <c r="C6" s="11"/>
      <c r="D6" s="4"/>
      <c r="E6" s="4"/>
      <c r="F6" s="4"/>
      <c r="G6" s="9"/>
      <c r="H6" s="10"/>
      <c r="I6" s="10"/>
      <c r="J6" s="2"/>
      <c r="K6" s="2"/>
      <c r="L6" s="2"/>
      <c r="M6" s="2"/>
      <c r="N6" s="2"/>
      <c r="O6" s="2"/>
      <c r="P6" s="2"/>
      <c r="Q6" s="2"/>
      <c r="R6" s="2"/>
      <c r="S6" s="2"/>
      <c r="T6" s="2"/>
      <c r="U6" s="2"/>
      <c r="V6" s="2"/>
    </row>
    <row r="7" spans="1:22">
      <c r="A7" s="2"/>
      <c r="B7" s="12" t="s">
        <v>4</v>
      </c>
      <c r="C7" s="12"/>
      <c r="D7" s="4"/>
      <c r="E7" s="4"/>
      <c r="F7" s="11"/>
      <c r="G7" s="11"/>
      <c r="H7" s="13"/>
      <c r="I7" s="13" t="s">
        <v>546</v>
      </c>
      <c r="J7" s="2"/>
      <c r="K7" s="2"/>
      <c r="L7" s="2"/>
      <c r="M7" s="2"/>
      <c r="N7" s="2"/>
      <c r="O7" s="2"/>
      <c r="P7" s="2"/>
      <c r="Q7" s="2"/>
      <c r="R7" s="2"/>
      <c r="S7" s="2"/>
      <c r="T7" s="2"/>
      <c r="U7" s="2"/>
      <c r="V7" s="2"/>
    </row>
    <row r="8" spans="1:22">
      <c r="A8" s="2"/>
      <c r="B8" s="11" t="s">
        <v>5</v>
      </c>
      <c r="C8" s="11"/>
      <c r="D8" s="4"/>
      <c r="E8" s="4"/>
      <c r="F8" s="11"/>
      <c r="G8" s="11"/>
      <c r="H8" s="11"/>
      <c r="I8" s="11" t="s">
        <v>547</v>
      </c>
      <c r="J8" s="2"/>
      <c r="K8" s="2"/>
      <c r="L8" s="2"/>
      <c r="M8" s="2"/>
      <c r="N8" s="2"/>
      <c r="O8" s="2"/>
      <c r="P8" s="2"/>
      <c r="Q8" s="2"/>
      <c r="R8" s="2"/>
      <c r="S8" s="2"/>
      <c r="T8" s="2"/>
      <c r="U8" s="2"/>
      <c r="V8" s="2"/>
    </row>
    <row r="9" spans="1:22">
      <c r="A9" s="2"/>
      <c r="B9" s="14" t="s">
        <v>6</v>
      </c>
      <c r="C9" s="14"/>
      <c r="D9" s="15"/>
      <c r="E9" s="15"/>
      <c r="F9" s="16" t="s">
        <v>7</v>
      </c>
      <c r="G9" s="186" t="s">
        <v>548</v>
      </c>
      <c r="H9" s="186"/>
      <c r="I9" s="17" t="s">
        <v>549</v>
      </c>
      <c r="J9" s="2"/>
      <c r="K9" s="2"/>
      <c r="L9" s="2"/>
      <c r="M9" s="2"/>
      <c r="N9" s="2"/>
      <c r="O9" s="2"/>
      <c r="P9" s="2"/>
      <c r="Q9" s="2"/>
      <c r="R9" s="2"/>
      <c r="S9" s="2"/>
      <c r="T9" s="2"/>
      <c r="U9" s="2"/>
      <c r="V9" s="2"/>
    </row>
    <row r="10" spans="1:22">
      <c r="A10" s="2"/>
      <c r="B10" s="2"/>
      <c r="C10" s="18"/>
      <c r="D10" s="15"/>
      <c r="E10" s="15"/>
      <c r="F10" s="19"/>
      <c r="G10" s="19"/>
      <c r="H10" s="10"/>
      <c r="I10" s="10"/>
      <c r="J10" s="2"/>
      <c r="K10" s="2"/>
      <c r="L10" s="2"/>
      <c r="M10" s="2"/>
      <c r="N10" s="2"/>
      <c r="O10" s="2"/>
      <c r="P10" s="2"/>
      <c r="Q10" s="2"/>
      <c r="R10" s="2"/>
      <c r="S10" s="2"/>
      <c r="T10" s="2"/>
      <c r="U10" s="2"/>
      <c r="V10" s="2"/>
    </row>
    <row r="11" spans="1:22">
      <c r="A11" s="2"/>
      <c r="B11" s="20" t="s">
        <v>8</v>
      </c>
      <c r="C11" s="21" t="s">
        <v>9</v>
      </c>
      <c r="D11" s="22" t="s">
        <v>10</v>
      </c>
      <c r="E11" s="21" t="s">
        <v>11</v>
      </c>
      <c r="F11" s="21" t="s">
        <v>12</v>
      </c>
      <c r="G11" s="21" t="s">
        <v>13</v>
      </c>
      <c r="H11" s="21" t="s">
        <v>14</v>
      </c>
      <c r="I11" s="21" t="s">
        <v>15</v>
      </c>
      <c r="J11" s="2"/>
      <c r="K11" s="2"/>
      <c r="L11" s="2"/>
      <c r="M11" s="2"/>
      <c r="N11" s="2"/>
      <c r="O11" s="2"/>
      <c r="P11" s="2"/>
      <c r="Q11" s="2"/>
      <c r="R11" s="2"/>
      <c r="S11" s="2"/>
      <c r="T11" s="2"/>
      <c r="U11" s="2"/>
      <c r="V11" s="2"/>
    </row>
    <row r="12" spans="1:22" ht="18.75">
      <c r="A12" s="2"/>
      <c r="B12" s="172" t="s">
        <v>16</v>
      </c>
      <c r="C12" s="173"/>
      <c r="D12" s="173"/>
      <c r="E12" s="173"/>
      <c r="F12" s="173"/>
      <c r="G12" s="173"/>
      <c r="H12" s="173"/>
      <c r="I12" s="174"/>
      <c r="J12" s="2"/>
      <c r="K12" s="2"/>
      <c r="L12" s="2"/>
      <c r="M12" s="2"/>
      <c r="N12" s="2"/>
      <c r="O12" s="2"/>
      <c r="P12" s="2"/>
      <c r="Q12" s="2"/>
      <c r="R12" s="2"/>
      <c r="S12" s="2"/>
      <c r="T12" s="2"/>
      <c r="U12" s="2"/>
      <c r="V12" s="2"/>
    </row>
    <row r="13" spans="1:22" ht="15.75">
      <c r="A13" s="2"/>
      <c r="B13" s="175" t="s">
        <v>283</v>
      </c>
      <c r="C13" s="176"/>
      <c r="D13" s="176"/>
      <c r="E13" s="176"/>
      <c r="F13" s="176"/>
      <c r="G13" s="176"/>
      <c r="H13" s="176"/>
      <c r="I13" s="177"/>
      <c r="J13" s="2"/>
      <c r="K13" s="2"/>
      <c r="L13" s="2"/>
      <c r="M13" s="2"/>
      <c r="N13" s="2"/>
      <c r="O13" s="2"/>
      <c r="P13" s="2"/>
      <c r="Q13" s="2"/>
      <c r="R13" s="2"/>
      <c r="S13" s="2"/>
      <c r="T13" s="2"/>
      <c r="U13" s="2"/>
      <c r="V13" s="2"/>
    </row>
    <row r="14" spans="1:22" ht="60">
      <c r="A14" s="2"/>
      <c r="B14" s="27" t="s">
        <v>284</v>
      </c>
      <c r="C14" s="29"/>
      <c r="D14" s="29" t="s">
        <v>24</v>
      </c>
      <c r="E14" s="26" t="s">
        <v>25</v>
      </c>
      <c r="F14" s="30">
        <v>80</v>
      </c>
      <c r="G14" s="33"/>
      <c r="H14" s="35"/>
      <c r="I14" s="35"/>
      <c r="J14" s="2"/>
      <c r="K14" s="2"/>
      <c r="L14" s="2"/>
      <c r="M14" s="2"/>
      <c r="N14" s="2"/>
      <c r="O14" s="2"/>
      <c r="P14" s="2"/>
      <c r="Q14" s="2"/>
      <c r="R14" s="2"/>
      <c r="S14" s="2"/>
      <c r="T14" s="2"/>
      <c r="U14" s="2"/>
      <c r="V14" s="2"/>
    </row>
    <row r="15" spans="1:22" ht="24">
      <c r="A15" s="2"/>
      <c r="B15" s="27" t="s">
        <v>287</v>
      </c>
      <c r="C15" s="29"/>
      <c r="D15" s="29" t="s">
        <v>28</v>
      </c>
      <c r="E15" s="26" t="s">
        <v>29</v>
      </c>
      <c r="F15" s="30">
        <v>10</v>
      </c>
      <c r="G15" s="33"/>
      <c r="H15" s="35"/>
      <c r="I15" s="35"/>
      <c r="J15" s="2"/>
      <c r="K15" s="2"/>
      <c r="L15" s="2"/>
      <c r="M15" s="2"/>
      <c r="N15" s="2"/>
      <c r="O15" s="2"/>
      <c r="P15" s="2"/>
      <c r="Q15" s="2"/>
      <c r="R15" s="2"/>
      <c r="S15" s="2"/>
      <c r="T15" s="2"/>
      <c r="U15" s="2"/>
      <c r="V15" s="2"/>
    </row>
    <row r="16" spans="1:22" ht="51">
      <c r="A16" s="2"/>
      <c r="B16" s="27" t="s">
        <v>289</v>
      </c>
      <c r="C16" s="37"/>
      <c r="D16" s="37" t="s">
        <v>290</v>
      </c>
      <c r="E16" s="26" t="s">
        <v>36</v>
      </c>
      <c r="F16" s="30">
        <v>100</v>
      </c>
      <c r="G16" s="33"/>
      <c r="H16" s="35"/>
      <c r="I16" s="35"/>
      <c r="J16" s="2"/>
      <c r="K16" s="2"/>
      <c r="L16" s="2"/>
      <c r="M16" s="2"/>
      <c r="N16" s="2"/>
      <c r="O16" s="2"/>
      <c r="P16" s="2"/>
      <c r="Q16" s="2"/>
      <c r="R16" s="2"/>
      <c r="S16" s="2"/>
      <c r="T16" s="2"/>
      <c r="U16" s="2"/>
      <c r="V16" s="2"/>
    </row>
    <row r="17" spans="1:22" ht="51">
      <c r="A17" s="2"/>
      <c r="B17" s="27" t="s">
        <v>293</v>
      </c>
      <c r="C17" s="37"/>
      <c r="D17" s="37" t="s">
        <v>295</v>
      </c>
      <c r="E17" s="26" t="s">
        <v>26</v>
      </c>
      <c r="F17" s="30">
        <v>1</v>
      </c>
      <c r="G17" s="33"/>
      <c r="H17" s="35"/>
      <c r="I17" s="35"/>
      <c r="J17" s="2"/>
      <c r="K17" s="2"/>
      <c r="L17" s="2"/>
      <c r="M17" s="2"/>
      <c r="N17" s="2"/>
      <c r="O17" s="2"/>
      <c r="P17" s="2"/>
      <c r="Q17" s="2"/>
      <c r="R17" s="2"/>
      <c r="S17" s="2"/>
      <c r="T17" s="2"/>
      <c r="U17" s="2"/>
      <c r="V17" s="2"/>
    </row>
    <row r="18" spans="1:22" ht="51">
      <c r="A18" s="2"/>
      <c r="B18" s="27" t="s">
        <v>296</v>
      </c>
      <c r="C18" s="37"/>
      <c r="D18" s="37" t="s">
        <v>297</v>
      </c>
      <c r="E18" s="26" t="s">
        <v>26</v>
      </c>
      <c r="F18" s="30">
        <v>10</v>
      </c>
      <c r="G18" s="33"/>
      <c r="H18" s="35"/>
      <c r="I18" s="35"/>
      <c r="J18" s="2"/>
      <c r="K18" s="2"/>
      <c r="L18" s="2"/>
      <c r="M18" s="2"/>
      <c r="N18" s="2"/>
      <c r="O18" s="2"/>
      <c r="P18" s="2"/>
      <c r="Q18" s="2"/>
      <c r="R18" s="2"/>
      <c r="S18" s="2"/>
      <c r="T18" s="2"/>
      <c r="U18" s="2"/>
      <c r="V18" s="2"/>
    </row>
    <row r="19" spans="1:22" ht="51">
      <c r="A19" s="2"/>
      <c r="B19" s="27" t="s">
        <v>299</v>
      </c>
      <c r="C19" s="37"/>
      <c r="D19" s="37" t="s">
        <v>301</v>
      </c>
      <c r="E19" s="26" t="s">
        <v>26</v>
      </c>
      <c r="F19" s="36">
        <v>13</v>
      </c>
      <c r="G19" s="33"/>
      <c r="H19" s="35"/>
      <c r="I19" s="35"/>
      <c r="J19" s="2"/>
      <c r="K19" s="2"/>
      <c r="L19" s="2"/>
      <c r="M19" s="2"/>
      <c r="N19" s="2"/>
      <c r="O19" s="2"/>
      <c r="P19" s="2"/>
      <c r="Q19" s="2"/>
      <c r="R19" s="2"/>
      <c r="S19" s="2"/>
      <c r="T19" s="2"/>
      <c r="U19" s="2"/>
      <c r="V19" s="2"/>
    </row>
    <row r="20" spans="1:22" ht="51">
      <c r="A20" s="2"/>
      <c r="B20" s="27" t="s">
        <v>302</v>
      </c>
      <c r="C20" s="37"/>
      <c r="D20" s="37" t="s">
        <v>84</v>
      </c>
      <c r="E20" s="26" t="s">
        <v>29</v>
      </c>
      <c r="F20" s="36">
        <v>10</v>
      </c>
      <c r="G20" s="33"/>
      <c r="H20" s="35"/>
      <c r="I20" s="35"/>
      <c r="J20" s="2"/>
      <c r="K20" s="2"/>
      <c r="L20" s="2"/>
      <c r="M20" s="2"/>
      <c r="N20" s="2"/>
      <c r="O20" s="2"/>
      <c r="P20" s="2"/>
      <c r="Q20" s="2"/>
      <c r="R20" s="2"/>
      <c r="S20" s="2"/>
      <c r="T20" s="2"/>
      <c r="U20" s="2"/>
      <c r="V20" s="2"/>
    </row>
    <row r="21" spans="1:22" ht="15.75" customHeight="1">
      <c r="A21" s="2"/>
      <c r="B21" s="50"/>
      <c r="C21" s="50"/>
      <c r="D21" s="50"/>
      <c r="E21" s="52"/>
      <c r="F21" s="2"/>
      <c r="G21" s="2"/>
      <c r="H21" s="2"/>
      <c r="I21" s="2"/>
      <c r="J21" s="2"/>
      <c r="K21" s="2"/>
      <c r="L21" s="2"/>
      <c r="M21" s="2"/>
      <c r="N21" s="2"/>
      <c r="O21" s="2"/>
      <c r="P21" s="2"/>
      <c r="Q21" s="2"/>
      <c r="R21" s="2"/>
      <c r="S21" s="2"/>
      <c r="T21" s="2"/>
      <c r="U21" s="2"/>
      <c r="V21" s="2"/>
    </row>
    <row r="22" spans="1:22" ht="15.75" customHeight="1">
      <c r="A22" s="2"/>
      <c r="B22" s="50"/>
      <c r="C22" s="50"/>
      <c r="D22" s="50"/>
      <c r="E22" s="52"/>
      <c r="F22" s="2"/>
      <c r="G22" s="2"/>
      <c r="H22" s="2"/>
      <c r="I22" s="2"/>
      <c r="J22" s="2"/>
      <c r="K22" s="2"/>
      <c r="L22" s="2"/>
      <c r="M22" s="2"/>
      <c r="N22" s="2"/>
      <c r="O22" s="2"/>
      <c r="P22" s="2"/>
      <c r="Q22" s="2"/>
      <c r="R22" s="2"/>
      <c r="S22" s="2"/>
      <c r="T22" s="2"/>
      <c r="U22" s="2"/>
      <c r="V22" s="2"/>
    </row>
    <row r="23" spans="1:22" ht="15.75" customHeight="1">
      <c r="A23" s="2"/>
      <c r="B23" s="50"/>
      <c r="C23" s="50"/>
      <c r="D23" s="50"/>
      <c r="E23" s="52"/>
      <c r="F23" s="2"/>
      <c r="G23" s="2"/>
      <c r="H23" s="2"/>
      <c r="I23" s="2"/>
      <c r="J23" s="2"/>
      <c r="K23" s="2"/>
      <c r="L23" s="2"/>
      <c r="M23" s="2"/>
      <c r="N23" s="2"/>
      <c r="O23" s="2"/>
      <c r="P23" s="2"/>
      <c r="Q23" s="2"/>
      <c r="R23" s="2"/>
      <c r="S23" s="2"/>
      <c r="T23" s="2"/>
      <c r="U23" s="2"/>
      <c r="V23" s="2"/>
    </row>
    <row r="24" spans="1:22" ht="15.75" customHeight="1">
      <c r="A24" s="2"/>
      <c r="B24" s="50"/>
      <c r="C24" s="50"/>
      <c r="D24" s="50"/>
      <c r="E24" s="52"/>
      <c r="F24" s="2"/>
      <c r="G24" s="2"/>
      <c r="H24" s="2"/>
      <c r="I24" s="2"/>
      <c r="J24" s="2"/>
      <c r="K24" s="2"/>
      <c r="L24" s="2"/>
      <c r="M24" s="2"/>
      <c r="N24" s="2"/>
      <c r="O24" s="2"/>
      <c r="P24" s="2"/>
      <c r="Q24" s="2"/>
      <c r="R24" s="2"/>
      <c r="S24" s="2"/>
      <c r="T24" s="2"/>
      <c r="U24" s="2"/>
      <c r="V24" s="2"/>
    </row>
    <row r="25" spans="1:22" ht="15.75" customHeight="1">
      <c r="A25" s="2"/>
      <c r="B25" s="50"/>
      <c r="C25" s="50"/>
      <c r="D25" s="50"/>
      <c r="E25" s="52"/>
      <c r="F25" s="2"/>
      <c r="G25" s="2"/>
      <c r="H25" s="2"/>
      <c r="I25" s="2"/>
      <c r="J25" s="2"/>
      <c r="K25" s="2"/>
      <c r="L25" s="2"/>
      <c r="M25" s="2"/>
      <c r="N25" s="2"/>
      <c r="O25" s="2"/>
      <c r="P25" s="2"/>
      <c r="Q25" s="2"/>
      <c r="R25" s="2"/>
      <c r="S25" s="2"/>
      <c r="T25" s="2"/>
      <c r="U25" s="2"/>
      <c r="V25" s="2"/>
    </row>
    <row r="26" spans="1:22" ht="15.75" customHeight="1">
      <c r="A26" s="2"/>
      <c r="B26" s="50"/>
      <c r="C26" s="50"/>
      <c r="D26" s="50"/>
      <c r="E26" s="52"/>
      <c r="F26" s="2"/>
      <c r="G26" s="2"/>
      <c r="H26" s="2"/>
      <c r="I26" s="2"/>
      <c r="J26" s="2"/>
      <c r="K26" s="2"/>
      <c r="L26" s="2"/>
      <c r="M26" s="2"/>
      <c r="N26" s="2"/>
      <c r="O26" s="2"/>
      <c r="P26" s="2"/>
      <c r="Q26" s="2"/>
      <c r="R26" s="2"/>
      <c r="S26" s="2"/>
      <c r="T26" s="2"/>
      <c r="U26" s="2"/>
      <c r="V26" s="2"/>
    </row>
    <row r="27" spans="1:22" ht="15.75" customHeight="1">
      <c r="A27" s="2"/>
      <c r="B27" s="50"/>
      <c r="C27" s="50"/>
      <c r="D27" s="50"/>
      <c r="E27" s="52"/>
      <c r="F27" s="2"/>
      <c r="G27" s="2"/>
      <c r="H27" s="2"/>
      <c r="I27" s="2"/>
      <c r="J27" s="2"/>
      <c r="K27" s="2"/>
      <c r="L27" s="2"/>
      <c r="M27" s="2"/>
      <c r="N27" s="2"/>
      <c r="O27" s="2"/>
      <c r="P27" s="2"/>
      <c r="Q27" s="2"/>
      <c r="R27" s="2"/>
      <c r="S27" s="2"/>
      <c r="T27" s="2"/>
      <c r="U27" s="2"/>
      <c r="V27" s="2"/>
    </row>
    <row r="28" spans="1:22" ht="15.75" customHeight="1">
      <c r="A28" s="2"/>
      <c r="B28" s="50"/>
      <c r="C28" s="50"/>
      <c r="D28" s="50"/>
      <c r="E28" s="52"/>
      <c r="F28" s="2"/>
      <c r="G28" s="2"/>
      <c r="H28" s="2"/>
      <c r="I28" s="2"/>
      <c r="J28" s="2"/>
      <c r="K28" s="2"/>
      <c r="L28" s="2"/>
      <c r="M28" s="2"/>
      <c r="N28" s="2"/>
      <c r="O28" s="2"/>
      <c r="P28" s="2"/>
      <c r="Q28" s="2"/>
      <c r="R28" s="2"/>
      <c r="S28" s="2"/>
      <c r="T28" s="2"/>
      <c r="U28" s="2"/>
      <c r="V28" s="2"/>
    </row>
    <row r="29" spans="1:22" ht="15.75" customHeight="1">
      <c r="A29" s="2"/>
      <c r="B29" s="50"/>
      <c r="C29" s="50"/>
      <c r="D29" s="50"/>
      <c r="E29" s="52"/>
      <c r="F29" s="2"/>
      <c r="G29" s="2"/>
      <c r="H29" s="2"/>
      <c r="I29" s="2"/>
      <c r="J29" s="2"/>
      <c r="K29" s="2"/>
      <c r="L29" s="2"/>
      <c r="M29" s="2"/>
      <c r="N29" s="2"/>
      <c r="O29" s="2"/>
      <c r="P29" s="2"/>
      <c r="Q29" s="2"/>
      <c r="R29" s="2"/>
      <c r="S29" s="2"/>
      <c r="T29" s="2"/>
      <c r="U29" s="2"/>
      <c r="V29" s="2"/>
    </row>
    <row r="30" spans="1:22" ht="15.75" customHeight="1">
      <c r="A30" s="2"/>
      <c r="B30" s="50"/>
      <c r="C30" s="50"/>
      <c r="D30" s="50"/>
      <c r="E30" s="52"/>
      <c r="F30" s="2"/>
      <c r="G30" s="2"/>
      <c r="H30" s="2"/>
      <c r="I30" s="2"/>
      <c r="J30" s="2"/>
      <c r="K30" s="2"/>
      <c r="L30" s="2"/>
      <c r="M30" s="2"/>
      <c r="N30" s="2"/>
      <c r="O30" s="2"/>
      <c r="P30" s="2"/>
      <c r="Q30" s="2"/>
      <c r="R30" s="2"/>
      <c r="S30" s="2"/>
      <c r="T30" s="2"/>
      <c r="U30" s="2"/>
      <c r="V30" s="2"/>
    </row>
    <row r="31" spans="1:22" ht="15.75" customHeight="1">
      <c r="A31" s="2"/>
      <c r="B31" s="50"/>
      <c r="C31" s="50"/>
      <c r="D31" s="50"/>
      <c r="E31" s="52"/>
      <c r="F31" s="2"/>
      <c r="G31" s="2"/>
      <c r="H31" s="2"/>
      <c r="I31" s="2"/>
      <c r="J31" s="2"/>
      <c r="K31" s="2"/>
      <c r="L31" s="2"/>
      <c r="M31" s="2"/>
      <c r="N31" s="2"/>
      <c r="O31" s="2"/>
      <c r="P31" s="2"/>
      <c r="Q31" s="2"/>
      <c r="R31" s="2"/>
      <c r="S31" s="2"/>
      <c r="T31" s="2"/>
      <c r="U31" s="2"/>
      <c r="V31" s="2"/>
    </row>
    <row r="32" spans="1:22" ht="15.75" customHeight="1">
      <c r="A32" s="2"/>
      <c r="B32" s="50"/>
      <c r="C32" s="50"/>
      <c r="D32" s="50"/>
      <c r="E32" s="52"/>
      <c r="F32" s="2"/>
      <c r="G32" s="2"/>
      <c r="H32" s="2"/>
      <c r="I32" s="2"/>
      <c r="J32" s="2"/>
      <c r="K32" s="2"/>
      <c r="L32" s="2"/>
      <c r="M32" s="2"/>
      <c r="N32" s="2"/>
      <c r="O32" s="2"/>
      <c r="P32" s="2"/>
      <c r="Q32" s="2"/>
      <c r="R32" s="2"/>
      <c r="S32" s="2"/>
      <c r="T32" s="2"/>
      <c r="U32" s="2"/>
      <c r="V32" s="2"/>
    </row>
    <row r="33" spans="1:22" ht="15.75" customHeight="1">
      <c r="A33" s="2"/>
      <c r="B33" s="50"/>
      <c r="C33" s="50"/>
      <c r="D33" s="50"/>
      <c r="E33" s="52"/>
      <c r="F33" s="2"/>
      <c r="G33" s="2"/>
      <c r="H33" s="2"/>
      <c r="I33" s="2"/>
      <c r="J33" s="2"/>
      <c r="K33" s="2"/>
      <c r="L33" s="2"/>
      <c r="M33" s="2"/>
      <c r="N33" s="2"/>
      <c r="O33" s="2"/>
      <c r="P33" s="2"/>
      <c r="Q33" s="2"/>
      <c r="R33" s="2"/>
      <c r="S33" s="2"/>
      <c r="T33" s="2"/>
      <c r="U33" s="2"/>
      <c r="V33" s="2"/>
    </row>
    <row r="34" spans="1:22" ht="15.75" customHeight="1">
      <c r="A34" s="2"/>
      <c r="B34" s="50"/>
      <c r="C34" s="50"/>
      <c r="D34" s="50"/>
      <c r="E34" s="52"/>
      <c r="F34" s="2"/>
      <c r="G34" s="2"/>
      <c r="H34" s="2"/>
      <c r="I34" s="2"/>
      <c r="J34" s="2"/>
      <c r="K34" s="2"/>
      <c r="L34" s="2"/>
      <c r="M34" s="2"/>
      <c r="N34" s="2"/>
      <c r="O34" s="2"/>
      <c r="P34" s="2"/>
      <c r="Q34" s="2"/>
      <c r="R34" s="2"/>
      <c r="S34" s="2"/>
      <c r="T34" s="2"/>
      <c r="U34" s="2"/>
      <c r="V34" s="2"/>
    </row>
    <row r="35" spans="1:22" ht="15.75" customHeight="1">
      <c r="A35" s="2"/>
      <c r="B35" s="50"/>
      <c r="C35" s="50"/>
      <c r="D35" s="50"/>
      <c r="E35" s="52"/>
      <c r="F35" s="2"/>
      <c r="G35" s="2"/>
      <c r="H35" s="2"/>
      <c r="I35" s="2"/>
      <c r="J35" s="2"/>
      <c r="K35" s="2"/>
      <c r="L35" s="2"/>
      <c r="M35" s="2"/>
      <c r="N35" s="2"/>
      <c r="O35" s="2"/>
      <c r="P35" s="2"/>
      <c r="Q35" s="2"/>
      <c r="R35" s="2"/>
      <c r="S35" s="2"/>
      <c r="T35" s="2"/>
      <c r="U35" s="2"/>
      <c r="V35" s="2"/>
    </row>
    <row r="36" spans="1:22" ht="15.75" customHeight="1">
      <c r="A36" s="2"/>
      <c r="B36" s="50"/>
      <c r="C36" s="50"/>
      <c r="D36" s="50"/>
      <c r="E36" s="52"/>
      <c r="F36" s="2"/>
      <c r="G36" s="2"/>
      <c r="H36" s="2"/>
      <c r="I36" s="2"/>
      <c r="J36" s="2"/>
      <c r="K36" s="2"/>
      <c r="L36" s="2"/>
      <c r="M36" s="2"/>
      <c r="N36" s="2"/>
      <c r="O36" s="2"/>
      <c r="P36" s="2"/>
      <c r="Q36" s="2"/>
      <c r="R36" s="2"/>
      <c r="S36" s="2"/>
      <c r="T36" s="2"/>
      <c r="U36" s="2"/>
      <c r="V36" s="2"/>
    </row>
    <row r="37" spans="1:22" ht="15.75" customHeight="1">
      <c r="A37" s="2"/>
      <c r="B37" s="50"/>
      <c r="C37" s="50"/>
      <c r="D37" s="50"/>
      <c r="E37" s="52"/>
      <c r="F37" s="2"/>
      <c r="G37" s="2"/>
      <c r="H37" s="2"/>
      <c r="I37" s="2"/>
      <c r="J37" s="2"/>
      <c r="K37" s="2"/>
      <c r="L37" s="2"/>
      <c r="M37" s="2"/>
      <c r="N37" s="2"/>
      <c r="O37" s="2"/>
      <c r="P37" s="2"/>
      <c r="Q37" s="2"/>
      <c r="R37" s="2"/>
      <c r="S37" s="2"/>
      <c r="T37" s="2"/>
      <c r="U37" s="2"/>
      <c r="V37" s="2"/>
    </row>
    <row r="38" spans="1:22" ht="15.75" customHeight="1">
      <c r="A38" s="2"/>
      <c r="B38" s="50"/>
      <c r="C38" s="50"/>
      <c r="D38" s="50"/>
      <c r="E38" s="52"/>
      <c r="F38" s="2"/>
      <c r="G38" s="2"/>
      <c r="H38" s="2"/>
      <c r="I38" s="2"/>
      <c r="J38" s="2"/>
      <c r="K38" s="2"/>
      <c r="L38" s="2"/>
      <c r="M38" s="2"/>
      <c r="N38" s="2"/>
      <c r="O38" s="2"/>
      <c r="P38" s="2"/>
      <c r="Q38" s="2"/>
      <c r="R38" s="2"/>
      <c r="S38" s="2"/>
      <c r="T38" s="2"/>
      <c r="U38" s="2"/>
      <c r="V38" s="2"/>
    </row>
    <row r="39" spans="1:22" ht="15.75" customHeight="1">
      <c r="A39" s="2"/>
      <c r="B39" s="50"/>
      <c r="C39" s="50"/>
      <c r="D39" s="50"/>
      <c r="E39" s="52"/>
      <c r="F39" s="2"/>
      <c r="G39" s="2"/>
      <c r="H39" s="2"/>
      <c r="I39" s="2"/>
      <c r="J39" s="2"/>
      <c r="K39" s="2"/>
      <c r="L39" s="2"/>
      <c r="M39" s="2"/>
      <c r="N39" s="2"/>
      <c r="O39" s="2"/>
      <c r="P39" s="2"/>
      <c r="Q39" s="2"/>
      <c r="R39" s="2"/>
      <c r="S39" s="2"/>
      <c r="T39" s="2"/>
      <c r="U39" s="2"/>
      <c r="V39" s="2"/>
    </row>
    <row r="40" spans="1:22" ht="15.75" customHeight="1">
      <c r="A40" s="2"/>
      <c r="B40" s="50"/>
      <c r="C40" s="50"/>
      <c r="D40" s="50"/>
      <c r="E40" s="52"/>
      <c r="F40" s="2"/>
      <c r="G40" s="2"/>
      <c r="H40" s="2"/>
      <c r="I40" s="2"/>
      <c r="J40" s="2"/>
      <c r="K40" s="2"/>
      <c r="L40" s="2"/>
      <c r="M40" s="2"/>
      <c r="N40" s="2"/>
      <c r="O40" s="2"/>
      <c r="P40" s="2"/>
      <c r="Q40" s="2"/>
      <c r="R40" s="2"/>
      <c r="S40" s="2"/>
      <c r="T40" s="2"/>
      <c r="U40" s="2"/>
      <c r="V40" s="2"/>
    </row>
    <row r="41" spans="1:22" ht="15.75" customHeight="1">
      <c r="A41" s="2"/>
      <c r="B41" s="50"/>
      <c r="C41" s="50"/>
      <c r="D41" s="50"/>
      <c r="E41" s="52"/>
      <c r="F41" s="2"/>
      <c r="G41" s="2"/>
      <c r="H41" s="2"/>
      <c r="I41" s="2"/>
      <c r="J41" s="2"/>
      <c r="K41" s="2"/>
      <c r="L41" s="2"/>
      <c r="M41" s="2"/>
      <c r="N41" s="2"/>
      <c r="O41" s="2"/>
      <c r="P41" s="2"/>
      <c r="Q41" s="2"/>
      <c r="R41" s="2"/>
      <c r="S41" s="2"/>
      <c r="T41" s="2"/>
      <c r="U41" s="2"/>
      <c r="V41" s="2"/>
    </row>
    <row r="42" spans="1:22" ht="15.75" customHeight="1">
      <c r="A42" s="2"/>
      <c r="B42" s="50"/>
      <c r="C42" s="50"/>
      <c r="D42" s="50"/>
      <c r="E42" s="52"/>
      <c r="F42" s="2"/>
      <c r="G42" s="2"/>
      <c r="H42" s="2"/>
      <c r="I42" s="2"/>
      <c r="J42" s="2"/>
      <c r="K42" s="2"/>
      <c r="L42" s="2"/>
      <c r="M42" s="2"/>
      <c r="N42" s="2"/>
      <c r="O42" s="2"/>
      <c r="P42" s="2"/>
      <c r="Q42" s="2"/>
      <c r="R42" s="2"/>
      <c r="S42" s="2"/>
      <c r="T42" s="2"/>
      <c r="U42" s="2"/>
      <c r="V42" s="2"/>
    </row>
    <row r="43" spans="1:22" ht="15.75" customHeight="1">
      <c r="A43" s="2"/>
      <c r="B43" s="50"/>
      <c r="C43" s="50"/>
      <c r="D43" s="50"/>
      <c r="E43" s="52"/>
      <c r="F43" s="2"/>
      <c r="G43" s="2"/>
      <c r="H43" s="2"/>
      <c r="I43" s="2"/>
      <c r="J43" s="2"/>
      <c r="K43" s="2"/>
      <c r="L43" s="2"/>
      <c r="M43" s="2"/>
      <c r="N43" s="2"/>
      <c r="O43" s="2"/>
      <c r="P43" s="2"/>
      <c r="Q43" s="2"/>
      <c r="R43" s="2"/>
      <c r="S43" s="2"/>
      <c r="T43" s="2"/>
      <c r="U43" s="2"/>
      <c r="V43" s="2"/>
    </row>
    <row r="44" spans="1:22" ht="15.75" customHeight="1">
      <c r="A44" s="2"/>
      <c r="B44" s="50"/>
      <c r="C44" s="50"/>
      <c r="D44" s="50"/>
      <c r="E44" s="52"/>
      <c r="F44" s="2"/>
      <c r="G44" s="2"/>
      <c r="H44" s="2"/>
      <c r="I44" s="2"/>
      <c r="J44" s="2"/>
      <c r="K44" s="2"/>
      <c r="L44" s="2"/>
      <c r="M44" s="2"/>
      <c r="N44" s="2"/>
      <c r="O44" s="2"/>
      <c r="P44" s="2"/>
      <c r="Q44" s="2"/>
      <c r="R44" s="2"/>
      <c r="S44" s="2"/>
      <c r="T44" s="2"/>
      <c r="U44" s="2"/>
      <c r="V44" s="2"/>
    </row>
    <row r="45" spans="1:22" ht="15.75" customHeight="1">
      <c r="A45" s="2"/>
      <c r="B45" s="50"/>
      <c r="C45" s="50"/>
      <c r="D45" s="50"/>
      <c r="E45" s="52"/>
      <c r="F45" s="2"/>
      <c r="G45" s="2"/>
      <c r="H45" s="2"/>
      <c r="I45" s="2"/>
      <c r="J45" s="2"/>
      <c r="K45" s="2"/>
      <c r="L45" s="2"/>
      <c r="M45" s="2"/>
      <c r="N45" s="2"/>
      <c r="O45" s="2"/>
      <c r="P45" s="2"/>
      <c r="Q45" s="2"/>
      <c r="R45" s="2"/>
      <c r="S45" s="2"/>
      <c r="T45" s="2"/>
      <c r="U45" s="2"/>
      <c r="V45" s="2"/>
    </row>
    <row r="46" spans="1:22" ht="15.75" customHeight="1">
      <c r="A46" s="2"/>
      <c r="B46" s="50"/>
      <c r="C46" s="50"/>
      <c r="D46" s="50"/>
      <c r="E46" s="52"/>
      <c r="F46" s="2"/>
      <c r="G46" s="2"/>
      <c r="H46" s="2"/>
      <c r="I46" s="2"/>
      <c r="J46" s="2"/>
      <c r="K46" s="2"/>
      <c r="L46" s="2"/>
      <c r="M46" s="2"/>
      <c r="N46" s="2"/>
      <c r="O46" s="2"/>
      <c r="P46" s="2"/>
      <c r="Q46" s="2"/>
      <c r="R46" s="2"/>
      <c r="S46" s="2"/>
      <c r="T46" s="2"/>
      <c r="U46" s="2"/>
      <c r="V46" s="2"/>
    </row>
    <row r="47" spans="1:22" ht="15.75" customHeight="1">
      <c r="A47" s="2"/>
      <c r="B47" s="50"/>
      <c r="C47" s="50"/>
      <c r="D47" s="50"/>
      <c r="E47" s="52"/>
      <c r="F47" s="2"/>
      <c r="G47" s="2"/>
      <c r="H47" s="2"/>
      <c r="I47" s="2"/>
      <c r="J47" s="2"/>
      <c r="K47" s="2"/>
      <c r="L47" s="2"/>
      <c r="M47" s="2"/>
      <c r="N47" s="2"/>
      <c r="O47" s="2"/>
      <c r="P47" s="2"/>
      <c r="Q47" s="2"/>
      <c r="R47" s="2"/>
      <c r="S47" s="2"/>
      <c r="T47" s="2"/>
      <c r="U47" s="2"/>
      <c r="V47" s="2"/>
    </row>
    <row r="48" spans="1:22" ht="15.75" customHeight="1">
      <c r="A48" s="2"/>
      <c r="B48" s="50"/>
      <c r="C48" s="50"/>
      <c r="D48" s="50"/>
      <c r="E48" s="52"/>
      <c r="F48" s="2"/>
      <c r="G48" s="2"/>
      <c r="H48" s="2"/>
      <c r="I48" s="2"/>
      <c r="J48" s="2"/>
      <c r="K48" s="2"/>
      <c r="L48" s="2"/>
      <c r="M48" s="2"/>
      <c r="N48" s="2"/>
      <c r="O48" s="2"/>
      <c r="P48" s="2"/>
      <c r="Q48" s="2"/>
      <c r="R48" s="2"/>
      <c r="S48" s="2"/>
      <c r="T48" s="2"/>
      <c r="U48" s="2"/>
      <c r="V48" s="2"/>
    </row>
    <row r="49" spans="1:22" ht="15.75" customHeight="1">
      <c r="A49" s="2"/>
      <c r="B49" s="50"/>
      <c r="C49" s="50"/>
      <c r="D49" s="50"/>
      <c r="E49" s="52"/>
      <c r="F49" s="2"/>
      <c r="G49" s="2"/>
      <c r="H49" s="2"/>
      <c r="I49" s="2"/>
      <c r="J49" s="2"/>
      <c r="K49" s="2"/>
      <c r="L49" s="2"/>
      <c r="M49" s="2"/>
      <c r="N49" s="2"/>
      <c r="O49" s="2"/>
      <c r="P49" s="2"/>
      <c r="Q49" s="2"/>
      <c r="R49" s="2"/>
      <c r="S49" s="2"/>
      <c r="T49" s="2"/>
      <c r="U49" s="2"/>
      <c r="V49" s="2"/>
    </row>
    <row r="50" spans="1:22" ht="15.75" customHeight="1">
      <c r="A50" s="2"/>
      <c r="B50" s="50"/>
      <c r="C50" s="50"/>
      <c r="D50" s="50"/>
      <c r="E50" s="52"/>
      <c r="F50" s="2"/>
      <c r="G50" s="2"/>
      <c r="H50" s="2"/>
      <c r="I50" s="2"/>
      <c r="J50" s="2"/>
      <c r="K50" s="2"/>
      <c r="L50" s="2"/>
      <c r="M50" s="2"/>
      <c r="N50" s="2"/>
      <c r="O50" s="2"/>
      <c r="P50" s="2"/>
      <c r="Q50" s="2"/>
      <c r="R50" s="2"/>
      <c r="S50" s="2"/>
      <c r="T50" s="2"/>
      <c r="U50" s="2"/>
      <c r="V50" s="2"/>
    </row>
    <row r="51" spans="1:22" ht="15.75" customHeight="1">
      <c r="A51" s="2"/>
      <c r="B51" s="50"/>
      <c r="C51" s="50"/>
      <c r="D51" s="50"/>
      <c r="E51" s="52"/>
      <c r="F51" s="2"/>
      <c r="G51" s="2"/>
      <c r="H51" s="2"/>
      <c r="I51" s="2"/>
      <c r="J51" s="2"/>
      <c r="K51" s="2"/>
      <c r="L51" s="2"/>
      <c r="M51" s="2"/>
      <c r="N51" s="2"/>
      <c r="O51" s="2"/>
      <c r="P51" s="2"/>
      <c r="Q51" s="2"/>
      <c r="R51" s="2"/>
      <c r="S51" s="2"/>
      <c r="T51" s="2"/>
      <c r="U51" s="2"/>
      <c r="V51" s="2"/>
    </row>
    <row r="52" spans="1:22" ht="15.75" customHeight="1">
      <c r="A52" s="2"/>
      <c r="B52" s="50"/>
      <c r="C52" s="50"/>
      <c r="D52" s="50"/>
      <c r="E52" s="52"/>
      <c r="F52" s="2"/>
      <c r="G52" s="2"/>
      <c r="H52" s="2"/>
      <c r="I52" s="2"/>
      <c r="J52" s="2"/>
      <c r="K52" s="2"/>
      <c r="L52" s="2"/>
      <c r="M52" s="2"/>
      <c r="N52" s="2"/>
      <c r="O52" s="2"/>
      <c r="P52" s="2"/>
      <c r="Q52" s="2"/>
      <c r="R52" s="2"/>
      <c r="S52" s="2"/>
      <c r="T52" s="2"/>
      <c r="U52" s="2"/>
      <c r="V52" s="2"/>
    </row>
    <row r="53" spans="1:22" ht="15.75" customHeight="1">
      <c r="A53" s="2"/>
      <c r="B53" s="50"/>
      <c r="C53" s="50"/>
      <c r="D53" s="50"/>
      <c r="E53" s="52"/>
      <c r="F53" s="2"/>
      <c r="G53" s="2"/>
      <c r="H53" s="2"/>
      <c r="I53" s="2"/>
      <c r="J53" s="2"/>
      <c r="K53" s="2"/>
      <c r="L53" s="2"/>
      <c r="M53" s="2"/>
      <c r="N53" s="2"/>
      <c r="O53" s="2"/>
      <c r="P53" s="2"/>
      <c r="Q53" s="2"/>
      <c r="R53" s="2"/>
      <c r="S53" s="2"/>
      <c r="T53" s="2"/>
      <c r="U53" s="2"/>
      <c r="V53" s="2"/>
    </row>
    <row r="54" spans="1:22" ht="15.75" customHeight="1">
      <c r="A54" s="2"/>
      <c r="B54" s="50"/>
      <c r="C54" s="50"/>
      <c r="D54" s="50"/>
      <c r="E54" s="52"/>
      <c r="F54" s="2"/>
      <c r="G54" s="2"/>
      <c r="H54" s="2"/>
      <c r="I54" s="2"/>
      <c r="J54" s="2"/>
      <c r="K54" s="2"/>
      <c r="L54" s="2"/>
      <c r="M54" s="2"/>
      <c r="N54" s="2"/>
      <c r="O54" s="2"/>
      <c r="P54" s="2"/>
      <c r="Q54" s="2"/>
      <c r="R54" s="2"/>
      <c r="S54" s="2"/>
      <c r="T54" s="2"/>
      <c r="U54" s="2"/>
      <c r="V54" s="2"/>
    </row>
    <row r="55" spans="1:22" ht="15.75" customHeight="1">
      <c r="A55" s="2"/>
      <c r="B55" s="50"/>
      <c r="C55" s="50"/>
      <c r="D55" s="50"/>
      <c r="E55" s="52"/>
      <c r="F55" s="2"/>
      <c r="G55" s="2"/>
      <c r="H55" s="2"/>
      <c r="I55" s="2"/>
      <c r="J55" s="2"/>
      <c r="K55" s="2"/>
      <c r="L55" s="2"/>
      <c r="M55" s="2"/>
      <c r="N55" s="2"/>
      <c r="O55" s="2"/>
      <c r="P55" s="2"/>
      <c r="Q55" s="2"/>
      <c r="R55" s="2"/>
      <c r="S55" s="2"/>
      <c r="T55" s="2"/>
      <c r="U55" s="2"/>
      <c r="V55" s="2"/>
    </row>
    <row r="56" spans="1:22" ht="15.75" customHeight="1">
      <c r="A56" s="2"/>
      <c r="B56" s="50"/>
      <c r="C56" s="50"/>
      <c r="D56" s="50"/>
      <c r="E56" s="52"/>
      <c r="F56" s="2"/>
      <c r="G56" s="2"/>
      <c r="H56" s="2"/>
      <c r="I56" s="2"/>
      <c r="J56" s="2"/>
      <c r="K56" s="2"/>
      <c r="L56" s="2"/>
      <c r="M56" s="2"/>
      <c r="N56" s="2"/>
      <c r="O56" s="2"/>
      <c r="P56" s="2"/>
      <c r="Q56" s="2"/>
      <c r="R56" s="2"/>
      <c r="S56" s="2"/>
      <c r="T56" s="2"/>
      <c r="U56" s="2"/>
      <c r="V56" s="2"/>
    </row>
    <row r="57" spans="1:22" ht="15.75" customHeight="1">
      <c r="A57" s="2"/>
      <c r="B57" s="50"/>
      <c r="C57" s="50"/>
      <c r="D57" s="50"/>
      <c r="E57" s="52"/>
      <c r="F57" s="2"/>
      <c r="G57" s="2"/>
      <c r="H57" s="2"/>
      <c r="I57" s="2"/>
      <c r="J57" s="2"/>
      <c r="K57" s="2"/>
      <c r="L57" s="2"/>
      <c r="M57" s="2"/>
      <c r="N57" s="2"/>
      <c r="O57" s="2"/>
      <c r="P57" s="2"/>
      <c r="Q57" s="2"/>
      <c r="R57" s="2"/>
      <c r="S57" s="2"/>
      <c r="T57" s="2"/>
      <c r="U57" s="2"/>
      <c r="V57" s="2"/>
    </row>
    <row r="58" spans="1:22" ht="15.75" customHeight="1">
      <c r="A58" s="2"/>
      <c r="B58" s="50"/>
      <c r="C58" s="50"/>
      <c r="D58" s="50"/>
      <c r="E58" s="52"/>
      <c r="F58" s="2"/>
      <c r="G58" s="2"/>
      <c r="H58" s="2"/>
      <c r="I58" s="2"/>
      <c r="J58" s="2"/>
      <c r="K58" s="2"/>
      <c r="L58" s="2"/>
      <c r="M58" s="2"/>
      <c r="N58" s="2"/>
      <c r="O58" s="2"/>
      <c r="P58" s="2"/>
      <c r="Q58" s="2"/>
      <c r="R58" s="2"/>
      <c r="S58" s="2"/>
      <c r="T58" s="2"/>
      <c r="U58" s="2"/>
      <c r="V58" s="2"/>
    </row>
    <row r="59" spans="1:22" ht="15.75" customHeight="1">
      <c r="A59" s="2"/>
      <c r="B59" s="50"/>
      <c r="C59" s="50"/>
      <c r="D59" s="50"/>
      <c r="E59" s="52"/>
      <c r="F59" s="2"/>
      <c r="G59" s="2"/>
      <c r="H59" s="2"/>
      <c r="I59" s="2"/>
      <c r="J59" s="2"/>
      <c r="K59" s="2"/>
      <c r="L59" s="2"/>
      <c r="M59" s="2"/>
      <c r="N59" s="2"/>
      <c r="O59" s="2"/>
      <c r="P59" s="2"/>
      <c r="Q59" s="2"/>
      <c r="R59" s="2"/>
      <c r="S59" s="2"/>
      <c r="T59" s="2"/>
      <c r="U59" s="2"/>
      <c r="V59" s="2"/>
    </row>
    <row r="60" spans="1:22" ht="15.75" customHeight="1">
      <c r="A60" s="2"/>
      <c r="B60" s="50"/>
      <c r="C60" s="50"/>
      <c r="D60" s="50"/>
      <c r="E60" s="52"/>
      <c r="F60" s="2"/>
      <c r="G60" s="2"/>
      <c r="H60" s="2"/>
      <c r="I60" s="2"/>
      <c r="J60" s="2"/>
      <c r="K60" s="2"/>
      <c r="L60" s="2"/>
      <c r="M60" s="2"/>
      <c r="N60" s="2"/>
      <c r="O60" s="2"/>
      <c r="P60" s="2"/>
      <c r="Q60" s="2"/>
      <c r="R60" s="2"/>
      <c r="S60" s="2"/>
      <c r="T60" s="2"/>
      <c r="U60" s="2"/>
      <c r="V60" s="2"/>
    </row>
    <row r="61" spans="1:22" ht="15.75" customHeight="1">
      <c r="A61" s="2"/>
      <c r="B61" s="50"/>
      <c r="C61" s="50"/>
      <c r="D61" s="50"/>
      <c r="E61" s="52"/>
      <c r="F61" s="2"/>
      <c r="G61" s="2"/>
      <c r="H61" s="2"/>
      <c r="I61" s="2"/>
      <c r="J61" s="2"/>
      <c r="K61" s="2"/>
      <c r="L61" s="2"/>
      <c r="M61" s="2"/>
      <c r="N61" s="2"/>
      <c r="O61" s="2"/>
      <c r="P61" s="2"/>
      <c r="Q61" s="2"/>
      <c r="R61" s="2"/>
      <c r="S61" s="2"/>
      <c r="T61" s="2"/>
      <c r="U61" s="2"/>
      <c r="V61" s="2"/>
    </row>
    <row r="62" spans="1:22" ht="15.75" customHeight="1">
      <c r="A62" s="2"/>
      <c r="B62" s="50"/>
      <c r="C62" s="50"/>
      <c r="D62" s="50"/>
      <c r="E62" s="52"/>
      <c r="F62" s="2"/>
      <c r="G62" s="2"/>
      <c r="H62" s="2"/>
      <c r="I62" s="2"/>
      <c r="J62" s="2"/>
      <c r="K62" s="2"/>
      <c r="L62" s="2"/>
      <c r="M62" s="2"/>
      <c r="N62" s="2"/>
      <c r="O62" s="2"/>
      <c r="P62" s="2"/>
      <c r="Q62" s="2"/>
      <c r="R62" s="2"/>
      <c r="S62" s="2"/>
      <c r="T62" s="2"/>
      <c r="U62" s="2"/>
      <c r="V62" s="2"/>
    </row>
    <row r="63" spans="1:22" ht="15.75" customHeight="1">
      <c r="A63" s="2"/>
      <c r="B63" s="50"/>
      <c r="C63" s="50"/>
      <c r="D63" s="50"/>
      <c r="E63" s="52"/>
      <c r="F63" s="2"/>
      <c r="G63" s="2"/>
      <c r="H63" s="2"/>
      <c r="I63" s="2"/>
      <c r="J63" s="2"/>
      <c r="K63" s="2"/>
      <c r="L63" s="2"/>
      <c r="M63" s="2"/>
      <c r="N63" s="2"/>
      <c r="O63" s="2"/>
      <c r="P63" s="2"/>
      <c r="Q63" s="2"/>
      <c r="R63" s="2"/>
      <c r="S63" s="2"/>
      <c r="T63" s="2"/>
      <c r="U63" s="2"/>
      <c r="V63" s="2"/>
    </row>
    <row r="64" spans="1:22" ht="15.75" customHeight="1">
      <c r="A64" s="2"/>
      <c r="B64" s="50"/>
      <c r="C64" s="50"/>
      <c r="D64" s="50"/>
      <c r="E64" s="52"/>
      <c r="F64" s="2"/>
      <c r="G64" s="2"/>
      <c r="H64" s="2"/>
      <c r="I64" s="2"/>
      <c r="J64" s="2"/>
      <c r="K64" s="2"/>
      <c r="L64" s="2"/>
      <c r="M64" s="2"/>
      <c r="N64" s="2"/>
      <c r="O64" s="2"/>
      <c r="P64" s="2"/>
      <c r="Q64" s="2"/>
      <c r="R64" s="2"/>
      <c r="S64" s="2"/>
      <c r="T64" s="2"/>
      <c r="U64" s="2"/>
      <c r="V64" s="2"/>
    </row>
    <row r="65" spans="1:22" ht="15.75" customHeight="1">
      <c r="A65" s="2"/>
      <c r="B65" s="50"/>
      <c r="C65" s="50"/>
      <c r="D65" s="50"/>
      <c r="E65" s="52"/>
      <c r="F65" s="2"/>
      <c r="G65" s="2"/>
      <c r="H65" s="2"/>
      <c r="I65" s="2"/>
      <c r="J65" s="2"/>
      <c r="K65" s="2"/>
      <c r="L65" s="2"/>
      <c r="M65" s="2"/>
      <c r="N65" s="2"/>
      <c r="O65" s="2"/>
      <c r="P65" s="2"/>
      <c r="Q65" s="2"/>
      <c r="R65" s="2"/>
      <c r="S65" s="2"/>
      <c r="T65" s="2"/>
      <c r="U65" s="2"/>
      <c r="V65" s="2"/>
    </row>
    <row r="66" spans="1:22" ht="15.75" customHeight="1">
      <c r="A66" s="2"/>
      <c r="B66" s="50"/>
      <c r="C66" s="50"/>
      <c r="D66" s="50"/>
      <c r="E66" s="52"/>
      <c r="F66" s="2"/>
      <c r="G66" s="2"/>
      <c r="H66" s="2"/>
      <c r="I66" s="2"/>
      <c r="J66" s="2"/>
      <c r="K66" s="2"/>
      <c r="L66" s="2"/>
      <c r="M66" s="2"/>
      <c r="N66" s="2"/>
      <c r="O66" s="2"/>
      <c r="P66" s="2"/>
      <c r="Q66" s="2"/>
      <c r="R66" s="2"/>
      <c r="S66" s="2"/>
      <c r="T66" s="2"/>
      <c r="U66" s="2"/>
      <c r="V66" s="2"/>
    </row>
    <row r="67" spans="1:22" ht="15.75" customHeight="1">
      <c r="A67" s="2"/>
      <c r="B67" s="50"/>
      <c r="C67" s="50"/>
      <c r="D67" s="50"/>
      <c r="E67" s="52"/>
      <c r="F67" s="2"/>
      <c r="G67" s="2"/>
      <c r="H67" s="2"/>
      <c r="I67" s="2"/>
      <c r="J67" s="2"/>
      <c r="K67" s="2"/>
      <c r="L67" s="2"/>
      <c r="M67" s="2"/>
      <c r="N67" s="2"/>
      <c r="O67" s="2"/>
      <c r="P67" s="2"/>
      <c r="Q67" s="2"/>
      <c r="R67" s="2"/>
      <c r="S67" s="2"/>
      <c r="T67" s="2"/>
      <c r="U67" s="2"/>
      <c r="V67" s="2"/>
    </row>
    <row r="68" spans="1:22" ht="15.75" customHeight="1">
      <c r="A68" s="2"/>
      <c r="B68" s="50"/>
      <c r="C68" s="50"/>
      <c r="D68" s="50"/>
      <c r="E68" s="52"/>
      <c r="F68" s="2"/>
      <c r="G68" s="2"/>
      <c r="H68" s="2"/>
      <c r="I68" s="2"/>
      <c r="J68" s="2"/>
      <c r="K68" s="2"/>
      <c r="L68" s="2"/>
      <c r="M68" s="2"/>
      <c r="N68" s="2"/>
      <c r="O68" s="2"/>
      <c r="P68" s="2"/>
      <c r="Q68" s="2"/>
      <c r="R68" s="2"/>
      <c r="S68" s="2"/>
      <c r="T68" s="2"/>
      <c r="U68" s="2"/>
      <c r="V68" s="2"/>
    </row>
    <row r="69" spans="1:22" ht="15.75" customHeight="1">
      <c r="A69" s="2"/>
      <c r="B69" s="50"/>
      <c r="C69" s="50"/>
      <c r="D69" s="50"/>
      <c r="E69" s="52"/>
      <c r="F69" s="2"/>
      <c r="G69" s="2"/>
      <c r="H69" s="2"/>
      <c r="I69" s="2"/>
      <c r="J69" s="2"/>
      <c r="K69" s="2"/>
      <c r="L69" s="2"/>
      <c r="M69" s="2"/>
      <c r="N69" s="2"/>
      <c r="O69" s="2"/>
      <c r="P69" s="2"/>
      <c r="Q69" s="2"/>
      <c r="R69" s="2"/>
      <c r="S69" s="2"/>
      <c r="T69" s="2"/>
      <c r="U69" s="2"/>
      <c r="V69" s="2"/>
    </row>
    <row r="70" spans="1:22" ht="15.75" customHeight="1">
      <c r="A70" s="2"/>
      <c r="B70" s="50"/>
      <c r="C70" s="50"/>
      <c r="D70" s="50"/>
      <c r="E70" s="52"/>
      <c r="F70" s="2"/>
      <c r="G70" s="2"/>
      <c r="H70" s="2"/>
      <c r="I70" s="2"/>
      <c r="J70" s="2"/>
      <c r="K70" s="2"/>
      <c r="L70" s="2"/>
      <c r="M70" s="2"/>
      <c r="N70" s="2"/>
      <c r="O70" s="2"/>
      <c r="P70" s="2"/>
      <c r="Q70" s="2"/>
      <c r="R70" s="2"/>
      <c r="S70" s="2"/>
      <c r="T70" s="2"/>
      <c r="U70" s="2"/>
      <c r="V70" s="2"/>
    </row>
    <row r="71" spans="1:22" ht="15.75" customHeight="1">
      <c r="A71" s="2"/>
      <c r="B71" s="50"/>
      <c r="C71" s="50"/>
      <c r="D71" s="50"/>
      <c r="E71" s="52"/>
      <c r="F71" s="2"/>
      <c r="G71" s="2"/>
      <c r="H71" s="2"/>
      <c r="I71" s="2"/>
      <c r="J71" s="2"/>
      <c r="K71" s="2"/>
      <c r="L71" s="2"/>
      <c r="M71" s="2"/>
      <c r="N71" s="2"/>
      <c r="O71" s="2"/>
      <c r="P71" s="2"/>
      <c r="Q71" s="2"/>
      <c r="R71" s="2"/>
      <c r="S71" s="2"/>
      <c r="T71" s="2"/>
      <c r="U71" s="2"/>
      <c r="V71" s="2"/>
    </row>
    <row r="72" spans="1:22" ht="15.75" customHeight="1">
      <c r="A72" s="2"/>
      <c r="B72" s="50"/>
      <c r="C72" s="50"/>
      <c r="D72" s="50"/>
      <c r="E72" s="52"/>
      <c r="F72" s="2"/>
      <c r="G72" s="2"/>
      <c r="H72" s="2"/>
      <c r="I72" s="2"/>
      <c r="J72" s="2"/>
      <c r="K72" s="2"/>
      <c r="L72" s="2"/>
      <c r="M72" s="2"/>
      <c r="N72" s="2"/>
      <c r="O72" s="2"/>
      <c r="P72" s="2"/>
      <c r="Q72" s="2"/>
      <c r="R72" s="2"/>
      <c r="S72" s="2"/>
      <c r="T72" s="2"/>
      <c r="U72" s="2"/>
      <c r="V72" s="2"/>
    </row>
    <row r="73" spans="1:22" ht="15.75" customHeight="1">
      <c r="A73" s="2"/>
      <c r="B73" s="50"/>
      <c r="C73" s="50"/>
      <c r="D73" s="50"/>
      <c r="E73" s="52"/>
      <c r="F73" s="2"/>
      <c r="G73" s="2"/>
      <c r="H73" s="2"/>
      <c r="I73" s="2"/>
      <c r="J73" s="2"/>
      <c r="K73" s="2"/>
      <c r="L73" s="2"/>
      <c r="M73" s="2"/>
      <c r="N73" s="2"/>
      <c r="O73" s="2"/>
      <c r="P73" s="2"/>
      <c r="Q73" s="2"/>
      <c r="R73" s="2"/>
      <c r="S73" s="2"/>
      <c r="T73" s="2"/>
      <c r="U73" s="2"/>
      <c r="V73" s="2"/>
    </row>
    <row r="74" spans="1:22" ht="15.75" customHeight="1">
      <c r="A74" s="2"/>
      <c r="B74" s="50"/>
      <c r="C74" s="50"/>
      <c r="D74" s="50"/>
      <c r="E74" s="52"/>
      <c r="F74" s="2"/>
      <c r="G74" s="2"/>
      <c r="H74" s="2"/>
      <c r="I74" s="2"/>
      <c r="J74" s="2"/>
      <c r="K74" s="2"/>
      <c r="L74" s="2"/>
      <c r="M74" s="2"/>
      <c r="N74" s="2"/>
      <c r="O74" s="2"/>
      <c r="P74" s="2"/>
      <c r="Q74" s="2"/>
      <c r="R74" s="2"/>
      <c r="S74" s="2"/>
      <c r="T74" s="2"/>
      <c r="U74" s="2"/>
      <c r="V74" s="2"/>
    </row>
    <row r="75" spans="1:22" ht="15.75" customHeight="1">
      <c r="A75" s="2"/>
      <c r="B75" s="50"/>
      <c r="C75" s="50"/>
      <c r="D75" s="50"/>
      <c r="E75" s="52"/>
      <c r="F75" s="2"/>
      <c r="G75" s="2"/>
      <c r="H75" s="2"/>
      <c r="I75" s="2"/>
      <c r="J75" s="2"/>
      <c r="K75" s="2"/>
      <c r="L75" s="2"/>
      <c r="M75" s="2"/>
      <c r="N75" s="2"/>
      <c r="O75" s="2"/>
      <c r="P75" s="2"/>
      <c r="Q75" s="2"/>
      <c r="R75" s="2"/>
      <c r="S75" s="2"/>
      <c r="T75" s="2"/>
      <c r="U75" s="2"/>
      <c r="V75" s="2"/>
    </row>
    <row r="76" spans="1:22" ht="15.75" customHeight="1">
      <c r="A76" s="2"/>
      <c r="B76" s="50"/>
      <c r="C76" s="50"/>
      <c r="D76" s="50"/>
      <c r="E76" s="52"/>
      <c r="F76" s="2"/>
      <c r="G76" s="2"/>
      <c r="H76" s="2"/>
      <c r="I76" s="2"/>
      <c r="J76" s="2"/>
      <c r="K76" s="2"/>
      <c r="L76" s="2"/>
      <c r="M76" s="2"/>
      <c r="N76" s="2"/>
      <c r="O76" s="2"/>
      <c r="P76" s="2"/>
      <c r="Q76" s="2"/>
      <c r="R76" s="2"/>
      <c r="S76" s="2"/>
      <c r="T76" s="2"/>
      <c r="U76" s="2"/>
      <c r="V76" s="2"/>
    </row>
    <row r="77" spans="1:22" ht="15.75" customHeight="1">
      <c r="A77" s="2"/>
      <c r="B77" s="50"/>
      <c r="C77" s="50"/>
      <c r="D77" s="50"/>
      <c r="E77" s="52"/>
      <c r="F77" s="2"/>
      <c r="G77" s="2"/>
      <c r="H77" s="2"/>
      <c r="I77" s="2"/>
      <c r="J77" s="2"/>
      <c r="K77" s="2"/>
      <c r="L77" s="2"/>
      <c r="M77" s="2"/>
      <c r="N77" s="2"/>
      <c r="O77" s="2"/>
      <c r="P77" s="2"/>
      <c r="Q77" s="2"/>
      <c r="R77" s="2"/>
      <c r="S77" s="2"/>
      <c r="T77" s="2"/>
      <c r="U77" s="2"/>
      <c r="V77" s="2"/>
    </row>
    <row r="78" spans="1:22" ht="15.75" customHeight="1">
      <c r="A78" s="2"/>
      <c r="B78" s="50"/>
      <c r="C78" s="50"/>
      <c r="D78" s="50"/>
      <c r="E78" s="52"/>
      <c r="F78" s="2"/>
      <c r="G78" s="2"/>
      <c r="H78" s="2"/>
      <c r="I78" s="2"/>
      <c r="J78" s="2"/>
      <c r="K78" s="2"/>
      <c r="L78" s="2"/>
      <c r="M78" s="2"/>
      <c r="N78" s="2"/>
      <c r="O78" s="2"/>
      <c r="P78" s="2"/>
      <c r="Q78" s="2"/>
      <c r="R78" s="2"/>
      <c r="S78" s="2"/>
      <c r="T78" s="2"/>
      <c r="U78" s="2"/>
      <c r="V78" s="2"/>
    </row>
    <row r="79" spans="1:22" ht="15.75" customHeight="1">
      <c r="A79" s="2"/>
      <c r="B79" s="50"/>
      <c r="C79" s="50"/>
      <c r="D79" s="50"/>
      <c r="E79" s="52"/>
      <c r="F79" s="2"/>
      <c r="G79" s="2"/>
      <c r="H79" s="2"/>
      <c r="I79" s="2"/>
      <c r="J79" s="2"/>
      <c r="K79" s="2"/>
      <c r="L79" s="2"/>
      <c r="M79" s="2"/>
      <c r="N79" s="2"/>
      <c r="O79" s="2"/>
      <c r="P79" s="2"/>
      <c r="Q79" s="2"/>
      <c r="R79" s="2"/>
      <c r="S79" s="2"/>
      <c r="T79" s="2"/>
      <c r="U79" s="2"/>
      <c r="V79" s="2"/>
    </row>
    <row r="80" spans="1:22" ht="15.75" customHeight="1">
      <c r="A80" s="2"/>
      <c r="B80" s="50"/>
      <c r="C80" s="50"/>
      <c r="D80" s="50"/>
      <c r="E80" s="52"/>
      <c r="F80" s="2"/>
      <c r="G80" s="2"/>
      <c r="H80" s="2"/>
      <c r="I80" s="2"/>
      <c r="J80" s="2"/>
      <c r="K80" s="2"/>
      <c r="L80" s="2"/>
      <c r="M80" s="2"/>
      <c r="N80" s="2"/>
      <c r="O80" s="2"/>
      <c r="P80" s="2"/>
      <c r="Q80" s="2"/>
      <c r="R80" s="2"/>
      <c r="S80" s="2"/>
      <c r="T80" s="2"/>
      <c r="U80" s="2"/>
      <c r="V80" s="2"/>
    </row>
    <row r="81" spans="1:22" ht="15.75" customHeight="1">
      <c r="A81" s="2"/>
      <c r="B81" s="50"/>
      <c r="C81" s="50"/>
      <c r="D81" s="50"/>
      <c r="E81" s="52"/>
      <c r="F81" s="2"/>
      <c r="G81" s="2"/>
      <c r="H81" s="2"/>
      <c r="I81" s="2"/>
      <c r="J81" s="2"/>
      <c r="K81" s="2"/>
      <c r="L81" s="2"/>
      <c r="M81" s="2"/>
      <c r="N81" s="2"/>
      <c r="O81" s="2"/>
      <c r="P81" s="2"/>
      <c r="Q81" s="2"/>
      <c r="R81" s="2"/>
      <c r="S81" s="2"/>
      <c r="T81" s="2"/>
      <c r="U81" s="2"/>
      <c r="V81" s="2"/>
    </row>
    <row r="82" spans="1:22" ht="15.75" customHeight="1">
      <c r="A82" s="2"/>
      <c r="B82" s="50"/>
      <c r="C82" s="50"/>
      <c r="D82" s="50"/>
      <c r="E82" s="52"/>
      <c r="F82" s="2"/>
      <c r="G82" s="2"/>
      <c r="H82" s="2"/>
      <c r="I82" s="2"/>
      <c r="J82" s="2"/>
      <c r="K82" s="2"/>
      <c r="L82" s="2"/>
      <c r="M82" s="2"/>
      <c r="N82" s="2"/>
      <c r="O82" s="2"/>
      <c r="P82" s="2"/>
      <c r="Q82" s="2"/>
      <c r="R82" s="2"/>
      <c r="S82" s="2"/>
      <c r="T82" s="2"/>
      <c r="U82" s="2"/>
      <c r="V82" s="2"/>
    </row>
    <row r="83" spans="1:22" ht="15.75" customHeight="1">
      <c r="A83" s="2"/>
      <c r="B83" s="50"/>
      <c r="C83" s="50"/>
      <c r="D83" s="50"/>
      <c r="E83" s="52"/>
      <c r="F83" s="2"/>
      <c r="G83" s="2"/>
      <c r="H83" s="2"/>
      <c r="I83" s="2"/>
      <c r="J83" s="2"/>
      <c r="K83" s="2"/>
      <c r="L83" s="2"/>
      <c r="M83" s="2"/>
      <c r="N83" s="2"/>
      <c r="O83" s="2"/>
      <c r="P83" s="2"/>
      <c r="Q83" s="2"/>
      <c r="R83" s="2"/>
      <c r="S83" s="2"/>
      <c r="T83" s="2"/>
      <c r="U83" s="2"/>
      <c r="V83" s="2"/>
    </row>
    <row r="84" spans="1:22" ht="15.75" customHeight="1">
      <c r="A84" s="2"/>
      <c r="B84" s="50"/>
      <c r="C84" s="50"/>
      <c r="D84" s="50"/>
      <c r="E84" s="52"/>
      <c r="F84" s="2"/>
      <c r="G84" s="2"/>
      <c r="H84" s="2"/>
      <c r="I84" s="2"/>
      <c r="J84" s="2"/>
      <c r="K84" s="2"/>
      <c r="L84" s="2"/>
      <c r="M84" s="2"/>
      <c r="N84" s="2"/>
      <c r="O84" s="2"/>
      <c r="P84" s="2"/>
      <c r="Q84" s="2"/>
      <c r="R84" s="2"/>
      <c r="S84" s="2"/>
      <c r="T84" s="2"/>
      <c r="U84" s="2"/>
      <c r="V84" s="2"/>
    </row>
    <row r="85" spans="1:22" ht="15.75" customHeight="1">
      <c r="A85" s="2"/>
      <c r="B85" s="50"/>
      <c r="C85" s="50"/>
      <c r="D85" s="50"/>
      <c r="E85" s="52"/>
      <c r="F85" s="2"/>
      <c r="G85" s="2"/>
      <c r="H85" s="2"/>
      <c r="I85" s="2"/>
      <c r="J85" s="2"/>
      <c r="K85" s="2"/>
      <c r="L85" s="2"/>
      <c r="M85" s="2"/>
      <c r="N85" s="2"/>
      <c r="O85" s="2"/>
      <c r="P85" s="2"/>
      <c r="Q85" s="2"/>
      <c r="R85" s="2"/>
      <c r="S85" s="2"/>
      <c r="T85" s="2"/>
      <c r="U85" s="2"/>
      <c r="V85" s="2"/>
    </row>
    <row r="86" spans="1:22" ht="15.75" customHeight="1">
      <c r="A86" s="2"/>
      <c r="B86" s="50"/>
      <c r="C86" s="50"/>
      <c r="D86" s="50"/>
      <c r="E86" s="52"/>
      <c r="F86" s="2"/>
      <c r="G86" s="2"/>
      <c r="H86" s="2"/>
      <c r="I86" s="2"/>
      <c r="J86" s="2"/>
      <c r="K86" s="2"/>
      <c r="L86" s="2"/>
      <c r="M86" s="2"/>
      <c r="N86" s="2"/>
      <c r="O86" s="2"/>
      <c r="P86" s="2"/>
      <c r="Q86" s="2"/>
      <c r="R86" s="2"/>
      <c r="S86" s="2"/>
      <c r="T86" s="2"/>
      <c r="U86" s="2"/>
      <c r="V86" s="2"/>
    </row>
    <row r="87" spans="1:22" ht="15.75" customHeight="1">
      <c r="A87" s="2"/>
      <c r="B87" s="50"/>
      <c r="C87" s="50"/>
      <c r="D87" s="50"/>
      <c r="E87" s="52"/>
      <c r="F87" s="2"/>
      <c r="G87" s="2"/>
      <c r="H87" s="2"/>
      <c r="I87" s="2"/>
      <c r="J87" s="2"/>
      <c r="K87" s="2"/>
      <c r="L87" s="2"/>
      <c r="M87" s="2"/>
      <c r="N87" s="2"/>
      <c r="O87" s="2"/>
      <c r="P87" s="2"/>
      <c r="Q87" s="2"/>
      <c r="R87" s="2"/>
      <c r="S87" s="2"/>
      <c r="T87" s="2"/>
      <c r="U87" s="2"/>
      <c r="V87" s="2"/>
    </row>
    <row r="88" spans="1:22" ht="15.75" customHeight="1">
      <c r="A88" s="2"/>
      <c r="B88" s="50"/>
      <c r="C88" s="50"/>
      <c r="D88" s="50"/>
      <c r="E88" s="52"/>
      <c r="F88" s="2"/>
      <c r="G88" s="2"/>
      <c r="H88" s="2"/>
      <c r="I88" s="2"/>
      <c r="J88" s="2"/>
      <c r="K88" s="2"/>
      <c r="L88" s="2"/>
      <c r="M88" s="2"/>
      <c r="N88" s="2"/>
      <c r="O88" s="2"/>
      <c r="P88" s="2"/>
      <c r="Q88" s="2"/>
      <c r="R88" s="2"/>
      <c r="S88" s="2"/>
      <c r="T88" s="2"/>
      <c r="U88" s="2"/>
      <c r="V88" s="2"/>
    </row>
    <row r="89" spans="1:22" ht="15.75" customHeight="1">
      <c r="A89" s="2"/>
      <c r="B89" s="50"/>
      <c r="C89" s="50"/>
      <c r="D89" s="50"/>
      <c r="E89" s="52"/>
      <c r="F89" s="2"/>
      <c r="G89" s="2"/>
      <c r="H89" s="2"/>
      <c r="I89" s="2"/>
      <c r="J89" s="2"/>
      <c r="K89" s="2"/>
      <c r="L89" s="2"/>
      <c r="M89" s="2"/>
      <c r="N89" s="2"/>
      <c r="O89" s="2"/>
      <c r="P89" s="2"/>
      <c r="Q89" s="2"/>
      <c r="R89" s="2"/>
      <c r="S89" s="2"/>
      <c r="T89" s="2"/>
      <c r="U89" s="2"/>
      <c r="V89" s="2"/>
    </row>
    <row r="90" spans="1:22" ht="15.75" customHeight="1">
      <c r="A90" s="2"/>
      <c r="B90" s="50"/>
      <c r="C90" s="50"/>
      <c r="D90" s="50"/>
      <c r="E90" s="52"/>
      <c r="F90" s="2"/>
      <c r="G90" s="2"/>
      <c r="H90" s="2"/>
      <c r="I90" s="2"/>
      <c r="J90" s="2"/>
      <c r="K90" s="2"/>
      <c r="L90" s="2"/>
      <c r="M90" s="2"/>
      <c r="N90" s="2"/>
      <c r="O90" s="2"/>
      <c r="P90" s="2"/>
      <c r="Q90" s="2"/>
      <c r="R90" s="2"/>
      <c r="S90" s="2"/>
      <c r="T90" s="2"/>
      <c r="U90" s="2"/>
      <c r="V90" s="2"/>
    </row>
    <row r="91" spans="1:22" ht="15.75" customHeight="1">
      <c r="A91" s="2"/>
      <c r="B91" s="50"/>
      <c r="C91" s="50"/>
      <c r="D91" s="50"/>
      <c r="E91" s="52"/>
      <c r="F91" s="2"/>
      <c r="G91" s="2"/>
      <c r="H91" s="2"/>
      <c r="I91" s="2"/>
      <c r="J91" s="2"/>
      <c r="K91" s="2"/>
      <c r="L91" s="2"/>
      <c r="M91" s="2"/>
      <c r="N91" s="2"/>
      <c r="O91" s="2"/>
      <c r="P91" s="2"/>
      <c r="Q91" s="2"/>
      <c r="R91" s="2"/>
      <c r="S91" s="2"/>
      <c r="T91" s="2"/>
      <c r="U91" s="2"/>
      <c r="V91" s="2"/>
    </row>
    <row r="92" spans="1:22" ht="15.75" customHeight="1">
      <c r="A92" s="2"/>
      <c r="B92" s="50"/>
      <c r="C92" s="50"/>
      <c r="D92" s="50"/>
      <c r="E92" s="52"/>
      <c r="F92" s="2"/>
      <c r="G92" s="2"/>
      <c r="H92" s="2"/>
      <c r="I92" s="2"/>
      <c r="J92" s="2"/>
      <c r="K92" s="2"/>
      <c r="L92" s="2"/>
      <c r="M92" s="2"/>
      <c r="N92" s="2"/>
      <c r="O92" s="2"/>
      <c r="P92" s="2"/>
      <c r="Q92" s="2"/>
      <c r="R92" s="2"/>
      <c r="S92" s="2"/>
      <c r="T92" s="2"/>
      <c r="U92" s="2"/>
      <c r="V92" s="2"/>
    </row>
    <row r="93" spans="1:22" ht="15.75" customHeight="1">
      <c r="A93" s="2"/>
      <c r="B93" s="50"/>
      <c r="C93" s="50"/>
      <c r="D93" s="50"/>
      <c r="E93" s="52"/>
      <c r="F93" s="2"/>
      <c r="G93" s="2"/>
      <c r="H93" s="2"/>
      <c r="I93" s="2"/>
      <c r="J93" s="2"/>
      <c r="K93" s="2"/>
      <c r="L93" s="2"/>
      <c r="M93" s="2"/>
      <c r="N93" s="2"/>
      <c r="O93" s="2"/>
      <c r="P93" s="2"/>
      <c r="Q93" s="2"/>
      <c r="R93" s="2"/>
      <c r="S93" s="2"/>
      <c r="T93" s="2"/>
      <c r="U93" s="2"/>
      <c r="V93" s="2"/>
    </row>
    <row r="94" spans="1:22" ht="15.75" customHeight="1">
      <c r="A94" s="2"/>
      <c r="B94" s="50"/>
      <c r="C94" s="50"/>
      <c r="D94" s="50"/>
      <c r="E94" s="52"/>
      <c r="F94" s="2"/>
      <c r="G94" s="2"/>
      <c r="H94" s="2"/>
      <c r="I94" s="2"/>
      <c r="J94" s="2"/>
      <c r="K94" s="2"/>
      <c r="L94" s="2"/>
      <c r="M94" s="2"/>
      <c r="N94" s="2"/>
      <c r="O94" s="2"/>
      <c r="P94" s="2"/>
      <c r="Q94" s="2"/>
      <c r="R94" s="2"/>
      <c r="S94" s="2"/>
      <c r="T94" s="2"/>
      <c r="U94" s="2"/>
      <c r="V94" s="2"/>
    </row>
    <row r="95" spans="1:22" ht="15.75" customHeight="1">
      <c r="A95" s="2"/>
      <c r="B95" s="50"/>
      <c r="C95" s="50"/>
      <c r="D95" s="50"/>
      <c r="E95" s="52"/>
      <c r="F95" s="2"/>
      <c r="G95" s="2"/>
      <c r="H95" s="2"/>
      <c r="I95" s="2"/>
      <c r="J95" s="2"/>
      <c r="K95" s="2"/>
      <c r="L95" s="2"/>
      <c r="M95" s="2"/>
      <c r="N95" s="2"/>
      <c r="O95" s="2"/>
      <c r="P95" s="2"/>
      <c r="Q95" s="2"/>
      <c r="R95" s="2"/>
      <c r="S95" s="2"/>
      <c r="T95" s="2"/>
      <c r="U95" s="2"/>
      <c r="V95" s="2"/>
    </row>
    <row r="96" spans="1:22" ht="15.75" customHeight="1">
      <c r="A96" s="2"/>
      <c r="B96" s="50"/>
      <c r="C96" s="50"/>
      <c r="D96" s="50"/>
      <c r="E96" s="52"/>
      <c r="F96" s="2"/>
      <c r="G96" s="2"/>
      <c r="H96" s="2"/>
      <c r="I96" s="2"/>
      <c r="J96" s="2"/>
      <c r="K96" s="2"/>
      <c r="L96" s="2"/>
      <c r="M96" s="2"/>
      <c r="N96" s="2"/>
      <c r="O96" s="2"/>
      <c r="P96" s="2"/>
      <c r="Q96" s="2"/>
      <c r="R96" s="2"/>
      <c r="S96" s="2"/>
      <c r="T96" s="2"/>
      <c r="U96" s="2"/>
      <c r="V96" s="2"/>
    </row>
    <row r="97" spans="1:22" ht="15.75" customHeight="1">
      <c r="A97" s="2"/>
      <c r="B97" s="50"/>
      <c r="C97" s="50"/>
      <c r="D97" s="50"/>
      <c r="E97" s="52"/>
      <c r="F97" s="2"/>
      <c r="G97" s="2"/>
      <c r="H97" s="2"/>
      <c r="I97" s="2"/>
      <c r="J97" s="2"/>
      <c r="K97" s="2"/>
      <c r="L97" s="2"/>
      <c r="M97" s="2"/>
      <c r="N97" s="2"/>
      <c r="O97" s="2"/>
      <c r="P97" s="2"/>
      <c r="Q97" s="2"/>
      <c r="R97" s="2"/>
      <c r="S97" s="2"/>
      <c r="T97" s="2"/>
      <c r="U97" s="2"/>
      <c r="V97" s="2"/>
    </row>
    <row r="98" spans="1:22" ht="15.75" customHeight="1">
      <c r="A98" s="2"/>
      <c r="B98" s="50"/>
      <c r="C98" s="50"/>
      <c r="D98" s="50"/>
      <c r="E98" s="52"/>
      <c r="F98" s="2"/>
      <c r="G98" s="2"/>
      <c r="H98" s="2"/>
      <c r="I98" s="2"/>
      <c r="J98" s="2"/>
      <c r="K98" s="2"/>
      <c r="L98" s="2"/>
      <c r="M98" s="2"/>
      <c r="N98" s="2"/>
      <c r="O98" s="2"/>
      <c r="P98" s="2"/>
      <c r="Q98" s="2"/>
      <c r="R98" s="2"/>
      <c r="S98" s="2"/>
      <c r="T98" s="2"/>
      <c r="U98" s="2"/>
      <c r="V98" s="2"/>
    </row>
    <row r="99" spans="1:22" ht="15.75" customHeight="1">
      <c r="A99" s="2"/>
      <c r="B99" s="50"/>
      <c r="C99" s="50"/>
      <c r="D99" s="50"/>
      <c r="E99" s="52"/>
      <c r="F99" s="2"/>
      <c r="G99" s="2"/>
      <c r="H99" s="2"/>
      <c r="I99" s="2"/>
      <c r="J99" s="2"/>
      <c r="K99" s="2"/>
      <c r="L99" s="2"/>
      <c r="M99" s="2"/>
      <c r="N99" s="2"/>
      <c r="O99" s="2"/>
      <c r="P99" s="2"/>
      <c r="Q99" s="2"/>
      <c r="R99" s="2"/>
      <c r="S99" s="2"/>
      <c r="T99" s="2"/>
      <c r="U99" s="2"/>
      <c r="V99" s="2"/>
    </row>
    <row r="100" spans="1:22" ht="15.75" customHeight="1">
      <c r="A100" s="2"/>
      <c r="B100" s="50"/>
      <c r="C100" s="50"/>
      <c r="D100" s="50"/>
      <c r="E100" s="52"/>
      <c r="F100" s="2"/>
      <c r="G100" s="2"/>
      <c r="H100" s="2"/>
      <c r="I100" s="2"/>
      <c r="J100" s="2"/>
      <c r="K100" s="2"/>
      <c r="L100" s="2"/>
      <c r="M100" s="2"/>
      <c r="N100" s="2"/>
      <c r="O100" s="2"/>
      <c r="P100" s="2"/>
      <c r="Q100" s="2"/>
      <c r="R100" s="2"/>
      <c r="S100" s="2"/>
      <c r="T100" s="2"/>
      <c r="U100" s="2"/>
      <c r="V100" s="2"/>
    </row>
    <row r="101" spans="1:22" ht="15.75" customHeight="1">
      <c r="A101" s="2"/>
      <c r="B101" s="50"/>
      <c r="C101" s="50"/>
      <c r="D101" s="50"/>
      <c r="E101" s="52"/>
      <c r="F101" s="2"/>
      <c r="G101" s="2"/>
      <c r="H101" s="2"/>
      <c r="I101" s="2"/>
      <c r="J101" s="2"/>
      <c r="K101" s="2"/>
      <c r="L101" s="2"/>
      <c r="M101" s="2"/>
      <c r="N101" s="2"/>
      <c r="O101" s="2"/>
      <c r="P101" s="2"/>
      <c r="Q101" s="2"/>
      <c r="R101" s="2"/>
      <c r="S101" s="2"/>
      <c r="T101" s="2"/>
      <c r="U101" s="2"/>
      <c r="V101" s="2"/>
    </row>
    <row r="102" spans="1:22" ht="15.75" customHeight="1">
      <c r="A102" s="2"/>
      <c r="B102" s="50"/>
      <c r="C102" s="50"/>
      <c r="D102" s="50"/>
      <c r="E102" s="52"/>
      <c r="F102" s="2"/>
      <c r="G102" s="2"/>
      <c r="H102" s="2"/>
      <c r="I102" s="2"/>
      <c r="J102" s="2"/>
      <c r="K102" s="2"/>
      <c r="L102" s="2"/>
      <c r="M102" s="2"/>
      <c r="N102" s="2"/>
      <c r="O102" s="2"/>
      <c r="P102" s="2"/>
      <c r="Q102" s="2"/>
      <c r="R102" s="2"/>
      <c r="S102" s="2"/>
      <c r="T102" s="2"/>
      <c r="U102" s="2"/>
      <c r="V102" s="2"/>
    </row>
    <row r="103" spans="1:22" ht="15.75" customHeight="1">
      <c r="A103" s="2"/>
      <c r="B103" s="50"/>
      <c r="C103" s="50"/>
      <c r="D103" s="50"/>
      <c r="E103" s="52"/>
      <c r="F103" s="2"/>
      <c r="G103" s="2"/>
      <c r="H103" s="2"/>
      <c r="I103" s="2"/>
      <c r="J103" s="2"/>
      <c r="K103" s="2"/>
      <c r="L103" s="2"/>
      <c r="M103" s="2"/>
      <c r="N103" s="2"/>
      <c r="O103" s="2"/>
      <c r="P103" s="2"/>
      <c r="Q103" s="2"/>
      <c r="R103" s="2"/>
      <c r="S103" s="2"/>
      <c r="T103" s="2"/>
      <c r="U103" s="2"/>
      <c r="V103" s="2"/>
    </row>
    <row r="104" spans="1:22" ht="15.75" customHeight="1">
      <c r="A104" s="2"/>
      <c r="B104" s="50"/>
      <c r="C104" s="50"/>
      <c r="D104" s="50"/>
      <c r="E104" s="52"/>
      <c r="F104" s="2"/>
      <c r="G104" s="2"/>
      <c r="H104" s="2"/>
      <c r="I104" s="2"/>
      <c r="J104" s="2"/>
      <c r="K104" s="2"/>
      <c r="L104" s="2"/>
      <c r="M104" s="2"/>
      <c r="N104" s="2"/>
      <c r="O104" s="2"/>
      <c r="P104" s="2"/>
      <c r="Q104" s="2"/>
      <c r="R104" s="2"/>
      <c r="S104" s="2"/>
      <c r="T104" s="2"/>
      <c r="U104" s="2"/>
      <c r="V104" s="2"/>
    </row>
    <row r="105" spans="1:22" ht="15.75" customHeight="1">
      <c r="A105" s="2"/>
      <c r="B105" s="50"/>
      <c r="C105" s="50"/>
      <c r="D105" s="50"/>
      <c r="E105" s="52"/>
      <c r="F105" s="2"/>
      <c r="G105" s="2"/>
      <c r="H105" s="2"/>
      <c r="I105" s="2"/>
      <c r="J105" s="2"/>
      <c r="K105" s="2"/>
      <c r="L105" s="2"/>
      <c r="M105" s="2"/>
      <c r="N105" s="2"/>
      <c r="O105" s="2"/>
      <c r="P105" s="2"/>
      <c r="Q105" s="2"/>
      <c r="R105" s="2"/>
      <c r="S105" s="2"/>
      <c r="T105" s="2"/>
      <c r="U105" s="2"/>
      <c r="V105" s="2"/>
    </row>
    <row r="106" spans="1:22" ht="15.75" customHeight="1">
      <c r="A106" s="2"/>
      <c r="B106" s="50"/>
      <c r="C106" s="50"/>
      <c r="D106" s="50"/>
      <c r="E106" s="52"/>
      <c r="F106" s="2"/>
      <c r="G106" s="2"/>
      <c r="H106" s="2"/>
      <c r="I106" s="2"/>
      <c r="J106" s="2"/>
      <c r="K106" s="2"/>
      <c r="L106" s="2"/>
      <c r="M106" s="2"/>
      <c r="N106" s="2"/>
      <c r="O106" s="2"/>
      <c r="P106" s="2"/>
      <c r="Q106" s="2"/>
      <c r="R106" s="2"/>
      <c r="S106" s="2"/>
      <c r="T106" s="2"/>
      <c r="U106" s="2"/>
      <c r="V106" s="2"/>
    </row>
    <row r="107" spans="1:22" ht="15.75" customHeight="1">
      <c r="A107" s="2"/>
      <c r="B107" s="50"/>
      <c r="C107" s="50"/>
      <c r="D107" s="50"/>
      <c r="E107" s="52"/>
      <c r="F107" s="2"/>
      <c r="G107" s="2"/>
      <c r="H107" s="2"/>
      <c r="I107" s="2"/>
      <c r="J107" s="2"/>
      <c r="K107" s="2"/>
      <c r="L107" s="2"/>
      <c r="M107" s="2"/>
      <c r="N107" s="2"/>
      <c r="O107" s="2"/>
      <c r="P107" s="2"/>
      <c r="Q107" s="2"/>
      <c r="R107" s="2"/>
      <c r="S107" s="2"/>
      <c r="T107" s="2"/>
      <c r="U107" s="2"/>
      <c r="V107" s="2"/>
    </row>
    <row r="108" spans="1:22" ht="15.75" customHeight="1">
      <c r="A108" s="2"/>
      <c r="B108" s="50"/>
      <c r="C108" s="50"/>
      <c r="D108" s="50"/>
      <c r="E108" s="52"/>
      <c r="F108" s="2"/>
      <c r="G108" s="2"/>
      <c r="H108" s="2"/>
      <c r="I108" s="2"/>
      <c r="J108" s="2"/>
      <c r="K108" s="2"/>
      <c r="L108" s="2"/>
      <c r="M108" s="2"/>
      <c r="N108" s="2"/>
      <c r="O108" s="2"/>
      <c r="P108" s="2"/>
      <c r="Q108" s="2"/>
      <c r="R108" s="2"/>
      <c r="S108" s="2"/>
      <c r="T108" s="2"/>
      <c r="U108" s="2"/>
      <c r="V108" s="2"/>
    </row>
    <row r="109" spans="1:22" ht="15.75" customHeight="1">
      <c r="A109" s="2"/>
      <c r="B109" s="50"/>
      <c r="C109" s="50"/>
      <c r="D109" s="50"/>
      <c r="E109" s="52"/>
      <c r="F109" s="2"/>
      <c r="G109" s="2"/>
      <c r="H109" s="2"/>
      <c r="I109" s="2"/>
      <c r="J109" s="2"/>
      <c r="K109" s="2"/>
      <c r="L109" s="2"/>
      <c r="M109" s="2"/>
      <c r="N109" s="2"/>
      <c r="O109" s="2"/>
      <c r="P109" s="2"/>
      <c r="Q109" s="2"/>
      <c r="R109" s="2"/>
      <c r="S109" s="2"/>
      <c r="T109" s="2"/>
      <c r="U109" s="2"/>
      <c r="V109" s="2"/>
    </row>
    <row r="110" spans="1:22" ht="15.75" customHeight="1">
      <c r="A110" s="2"/>
      <c r="B110" s="50"/>
      <c r="C110" s="50"/>
      <c r="D110" s="50"/>
      <c r="E110" s="52"/>
      <c r="F110" s="2"/>
      <c r="G110" s="2"/>
      <c r="H110" s="2"/>
      <c r="I110" s="2"/>
      <c r="J110" s="2"/>
      <c r="K110" s="2"/>
      <c r="L110" s="2"/>
      <c r="M110" s="2"/>
      <c r="N110" s="2"/>
      <c r="O110" s="2"/>
      <c r="P110" s="2"/>
      <c r="Q110" s="2"/>
      <c r="R110" s="2"/>
      <c r="S110" s="2"/>
      <c r="T110" s="2"/>
      <c r="U110" s="2"/>
      <c r="V110" s="2"/>
    </row>
    <row r="111" spans="1:22" ht="15.75" customHeight="1">
      <c r="A111" s="2"/>
      <c r="B111" s="50"/>
      <c r="C111" s="50"/>
      <c r="D111" s="50"/>
      <c r="E111" s="52"/>
      <c r="F111" s="2"/>
      <c r="G111" s="2"/>
      <c r="H111" s="2"/>
      <c r="I111" s="2"/>
      <c r="J111" s="2"/>
      <c r="K111" s="2"/>
      <c r="L111" s="2"/>
      <c r="M111" s="2"/>
      <c r="N111" s="2"/>
      <c r="O111" s="2"/>
      <c r="P111" s="2"/>
      <c r="Q111" s="2"/>
      <c r="R111" s="2"/>
      <c r="S111" s="2"/>
      <c r="T111" s="2"/>
      <c r="U111" s="2"/>
      <c r="V111" s="2"/>
    </row>
    <row r="112" spans="1:22" ht="15.75" customHeight="1">
      <c r="A112" s="2"/>
      <c r="B112" s="50"/>
      <c r="C112" s="50"/>
      <c r="D112" s="50"/>
      <c r="E112" s="52"/>
      <c r="F112" s="2"/>
      <c r="G112" s="2"/>
      <c r="H112" s="2"/>
      <c r="I112" s="2"/>
      <c r="J112" s="2"/>
      <c r="K112" s="2"/>
      <c r="L112" s="2"/>
      <c r="M112" s="2"/>
      <c r="N112" s="2"/>
      <c r="O112" s="2"/>
      <c r="P112" s="2"/>
      <c r="Q112" s="2"/>
      <c r="R112" s="2"/>
      <c r="S112" s="2"/>
      <c r="T112" s="2"/>
      <c r="U112" s="2"/>
      <c r="V112" s="2"/>
    </row>
    <row r="113" spans="1:22" ht="15.75" customHeight="1">
      <c r="A113" s="2"/>
      <c r="B113" s="50"/>
      <c r="C113" s="50"/>
      <c r="D113" s="50"/>
      <c r="E113" s="52"/>
      <c r="F113" s="2"/>
      <c r="G113" s="2"/>
      <c r="H113" s="2"/>
      <c r="I113" s="2"/>
      <c r="J113" s="2"/>
      <c r="K113" s="2"/>
      <c r="L113" s="2"/>
      <c r="M113" s="2"/>
      <c r="N113" s="2"/>
      <c r="O113" s="2"/>
      <c r="P113" s="2"/>
      <c r="Q113" s="2"/>
      <c r="R113" s="2"/>
      <c r="S113" s="2"/>
      <c r="T113" s="2"/>
      <c r="U113" s="2"/>
      <c r="V113" s="2"/>
    </row>
    <row r="114" spans="1:22" ht="15.75" customHeight="1">
      <c r="A114" s="2"/>
      <c r="B114" s="50"/>
      <c r="C114" s="50"/>
      <c r="D114" s="50"/>
      <c r="E114" s="52"/>
      <c r="F114" s="2"/>
      <c r="G114" s="2"/>
      <c r="H114" s="2"/>
      <c r="I114" s="2"/>
      <c r="J114" s="2"/>
      <c r="K114" s="2"/>
      <c r="L114" s="2"/>
      <c r="M114" s="2"/>
      <c r="N114" s="2"/>
      <c r="O114" s="2"/>
      <c r="P114" s="2"/>
      <c r="Q114" s="2"/>
      <c r="R114" s="2"/>
      <c r="S114" s="2"/>
      <c r="T114" s="2"/>
      <c r="U114" s="2"/>
      <c r="V114" s="2"/>
    </row>
    <row r="115" spans="1:22" ht="15.75" customHeight="1">
      <c r="A115" s="2"/>
      <c r="B115" s="50"/>
      <c r="C115" s="50"/>
      <c r="D115" s="50"/>
      <c r="E115" s="52"/>
      <c r="F115" s="2"/>
      <c r="G115" s="2"/>
      <c r="H115" s="2"/>
      <c r="I115" s="2"/>
      <c r="J115" s="2"/>
      <c r="K115" s="2"/>
      <c r="L115" s="2"/>
      <c r="M115" s="2"/>
      <c r="N115" s="2"/>
      <c r="O115" s="2"/>
      <c r="P115" s="2"/>
      <c r="Q115" s="2"/>
      <c r="R115" s="2"/>
      <c r="S115" s="2"/>
      <c r="T115" s="2"/>
      <c r="U115" s="2"/>
      <c r="V115" s="2"/>
    </row>
    <row r="116" spans="1:22" ht="15.75" customHeight="1">
      <c r="A116" s="2"/>
      <c r="B116" s="50"/>
      <c r="C116" s="50"/>
      <c r="D116" s="50"/>
      <c r="E116" s="52"/>
      <c r="F116" s="2"/>
      <c r="G116" s="2"/>
      <c r="H116" s="2"/>
      <c r="I116" s="2"/>
      <c r="J116" s="2"/>
      <c r="K116" s="2"/>
      <c r="L116" s="2"/>
      <c r="M116" s="2"/>
      <c r="N116" s="2"/>
      <c r="O116" s="2"/>
      <c r="P116" s="2"/>
      <c r="Q116" s="2"/>
      <c r="R116" s="2"/>
      <c r="S116" s="2"/>
      <c r="T116" s="2"/>
      <c r="U116" s="2"/>
      <c r="V116" s="2"/>
    </row>
    <row r="117" spans="1:22" ht="15.75" customHeight="1">
      <c r="A117" s="2"/>
      <c r="B117" s="50"/>
      <c r="C117" s="50"/>
      <c r="D117" s="50"/>
      <c r="E117" s="52"/>
      <c r="F117" s="2"/>
      <c r="G117" s="2"/>
      <c r="H117" s="2"/>
      <c r="I117" s="2"/>
      <c r="J117" s="2"/>
      <c r="K117" s="2"/>
      <c r="L117" s="2"/>
      <c r="M117" s="2"/>
      <c r="N117" s="2"/>
      <c r="O117" s="2"/>
      <c r="P117" s="2"/>
      <c r="Q117" s="2"/>
      <c r="R117" s="2"/>
      <c r="S117" s="2"/>
      <c r="T117" s="2"/>
      <c r="U117" s="2"/>
      <c r="V117" s="2"/>
    </row>
    <row r="118" spans="1:22" ht="15.75" customHeight="1">
      <c r="A118" s="2"/>
      <c r="B118" s="50"/>
      <c r="C118" s="50"/>
      <c r="D118" s="50"/>
      <c r="E118" s="52"/>
      <c r="F118" s="2"/>
      <c r="G118" s="2"/>
      <c r="H118" s="2"/>
      <c r="I118" s="2"/>
      <c r="J118" s="2"/>
      <c r="K118" s="2"/>
      <c r="L118" s="2"/>
      <c r="M118" s="2"/>
      <c r="N118" s="2"/>
      <c r="O118" s="2"/>
      <c r="P118" s="2"/>
      <c r="Q118" s="2"/>
      <c r="R118" s="2"/>
      <c r="S118" s="2"/>
      <c r="T118" s="2"/>
      <c r="U118" s="2"/>
      <c r="V118" s="2"/>
    </row>
    <row r="119" spans="1:22" ht="15.75" customHeight="1">
      <c r="A119" s="2"/>
      <c r="B119" s="50"/>
      <c r="C119" s="50"/>
      <c r="D119" s="50"/>
      <c r="E119" s="52"/>
      <c r="F119" s="2"/>
      <c r="G119" s="2"/>
      <c r="H119" s="2"/>
      <c r="I119" s="2"/>
      <c r="J119" s="2"/>
      <c r="K119" s="2"/>
      <c r="L119" s="2"/>
      <c r="M119" s="2"/>
      <c r="N119" s="2"/>
      <c r="O119" s="2"/>
      <c r="P119" s="2"/>
      <c r="Q119" s="2"/>
      <c r="R119" s="2"/>
      <c r="S119" s="2"/>
      <c r="T119" s="2"/>
      <c r="U119" s="2"/>
      <c r="V119" s="2"/>
    </row>
    <row r="120" spans="1:22" ht="15.75" customHeight="1">
      <c r="A120" s="2"/>
      <c r="B120" s="50"/>
      <c r="C120" s="50"/>
      <c r="D120" s="50"/>
      <c r="E120" s="52"/>
      <c r="F120" s="2"/>
      <c r="G120" s="2"/>
      <c r="H120" s="2"/>
      <c r="I120" s="2"/>
      <c r="J120" s="2"/>
      <c r="K120" s="2"/>
      <c r="L120" s="2"/>
      <c r="M120" s="2"/>
      <c r="N120" s="2"/>
      <c r="O120" s="2"/>
      <c r="P120" s="2"/>
      <c r="Q120" s="2"/>
      <c r="R120" s="2"/>
      <c r="S120" s="2"/>
      <c r="T120" s="2"/>
      <c r="U120" s="2"/>
      <c r="V120" s="2"/>
    </row>
    <row r="121" spans="1:22" ht="15.75" customHeight="1">
      <c r="A121" s="2"/>
      <c r="B121" s="50"/>
      <c r="C121" s="50"/>
      <c r="D121" s="50"/>
      <c r="E121" s="52"/>
      <c r="F121" s="2"/>
      <c r="G121" s="2"/>
      <c r="H121" s="2"/>
      <c r="I121" s="2"/>
      <c r="J121" s="2"/>
      <c r="K121" s="2"/>
      <c r="L121" s="2"/>
      <c r="M121" s="2"/>
      <c r="N121" s="2"/>
      <c r="O121" s="2"/>
      <c r="P121" s="2"/>
      <c r="Q121" s="2"/>
      <c r="R121" s="2"/>
      <c r="S121" s="2"/>
      <c r="T121" s="2"/>
      <c r="U121" s="2"/>
      <c r="V121" s="2"/>
    </row>
    <row r="122" spans="1:22" ht="15.75" customHeight="1">
      <c r="A122" s="2"/>
      <c r="B122" s="50"/>
      <c r="C122" s="50"/>
      <c r="D122" s="50"/>
      <c r="E122" s="52"/>
      <c r="F122" s="2"/>
      <c r="G122" s="2"/>
      <c r="H122" s="2"/>
      <c r="I122" s="2"/>
      <c r="J122" s="2"/>
      <c r="K122" s="2"/>
      <c r="L122" s="2"/>
      <c r="M122" s="2"/>
      <c r="N122" s="2"/>
      <c r="O122" s="2"/>
      <c r="P122" s="2"/>
      <c r="Q122" s="2"/>
      <c r="R122" s="2"/>
      <c r="S122" s="2"/>
      <c r="T122" s="2"/>
      <c r="U122" s="2"/>
      <c r="V122" s="2"/>
    </row>
    <row r="123" spans="1:22" ht="15.75" customHeight="1">
      <c r="A123" s="2"/>
      <c r="B123" s="50"/>
      <c r="C123" s="50"/>
      <c r="D123" s="50"/>
      <c r="E123" s="52"/>
      <c r="F123" s="2"/>
      <c r="G123" s="2"/>
      <c r="H123" s="2"/>
      <c r="I123" s="2"/>
      <c r="J123" s="2"/>
      <c r="K123" s="2"/>
      <c r="L123" s="2"/>
      <c r="M123" s="2"/>
      <c r="N123" s="2"/>
      <c r="O123" s="2"/>
      <c r="P123" s="2"/>
      <c r="Q123" s="2"/>
      <c r="R123" s="2"/>
      <c r="S123" s="2"/>
      <c r="T123" s="2"/>
      <c r="U123" s="2"/>
      <c r="V123" s="2"/>
    </row>
    <row r="124" spans="1:22" ht="15.75" customHeight="1">
      <c r="A124" s="2"/>
      <c r="B124" s="50"/>
      <c r="C124" s="50"/>
      <c r="D124" s="50"/>
      <c r="E124" s="52"/>
      <c r="F124" s="2"/>
      <c r="G124" s="2"/>
      <c r="H124" s="2"/>
      <c r="I124" s="2"/>
      <c r="J124" s="2"/>
      <c r="K124" s="2"/>
      <c r="L124" s="2"/>
      <c r="M124" s="2"/>
      <c r="N124" s="2"/>
      <c r="O124" s="2"/>
      <c r="P124" s="2"/>
      <c r="Q124" s="2"/>
      <c r="R124" s="2"/>
      <c r="S124" s="2"/>
      <c r="T124" s="2"/>
      <c r="U124" s="2"/>
      <c r="V124" s="2"/>
    </row>
    <row r="125" spans="1:22" ht="15.75" customHeight="1">
      <c r="A125" s="2"/>
      <c r="B125" s="50"/>
      <c r="C125" s="50"/>
      <c r="D125" s="50"/>
      <c r="E125" s="52"/>
      <c r="F125" s="2"/>
      <c r="G125" s="2"/>
      <c r="H125" s="2"/>
      <c r="I125" s="2"/>
      <c r="J125" s="2"/>
      <c r="K125" s="2"/>
      <c r="L125" s="2"/>
      <c r="M125" s="2"/>
      <c r="N125" s="2"/>
      <c r="O125" s="2"/>
      <c r="P125" s="2"/>
      <c r="Q125" s="2"/>
      <c r="R125" s="2"/>
      <c r="S125" s="2"/>
      <c r="T125" s="2"/>
      <c r="U125" s="2"/>
      <c r="V125" s="2"/>
    </row>
    <row r="126" spans="1:22" ht="15.75" customHeight="1">
      <c r="A126" s="2"/>
      <c r="B126" s="50"/>
      <c r="C126" s="50"/>
      <c r="D126" s="50"/>
      <c r="E126" s="52"/>
      <c r="F126" s="2"/>
      <c r="G126" s="2"/>
      <c r="H126" s="2"/>
      <c r="I126" s="2"/>
      <c r="J126" s="2"/>
      <c r="K126" s="2"/>
      <c r="L126" s="2"/>
      <c r="M126" s="2"/>
      <c r="N126" s="2"/>
      <c r="O126" s="2"/>
      <c r="P126" s="2"/>
      <c r="Q126" s="2"/>
      <c r="R126" s="2"/>
      <c r="S126" s="2"/>
      <c r="T126" s="2"/>
      <c r="U126" s="2"/>
      <c r="V126" s="2"/>
    </row>
    <row r="127" spans="1:22" ht="15.75" customHeight="1">
      <c r="A127" s="2"/>
      <c r="B127" s="50"/>
      <c r="C127" s="50"/>
      <c r="D127" s="50"/>
      <c r="E127" s="52"/>
      <c r="F127" s="2"/>
      <c r="G127" s="2"/>
      <c r="H127" s="2"/>
      <c r="I127" s="2"/>
      <c r="J127" s="2"/>
      <c r="K127" s="2"/>
      <c r="L127" s="2"/>
      <c r="M127" s="2"/>
      <c r="N127" s="2"/>
      <c r="O127" s="2"/>
      <c r="P127" s="2"/>
      <c r="Q127" s="2"/>
      <c r="R127" s="2"/>
      <c r="S127" s="2"/>
      <c r="T127" s="2"/>
      <c r="U127" s="2"/>
      <c r="V127" s="2"/>
    </row>
    <row r="128" spans="1:22" ht="15.75" customHeight="1">
      <c r="A128" s="2"/>
      <c r="B128" s="50"/>
      <c r="C128" s="50"/>
      <c r="D128" s="50"/>
      <c r="E128" s="52"/>
      <c r="F128" s="2"/>
      <c r="G128" s="2"/>
      <c r="H128" s="2"/>
      <c r="I128" s="2"/>
      <c r="J128" s="2"/>
      <c r="K128" s="2"/>
      <c r="L128" s="2"/>
      <c r="M128" s="2"/>
      <c r="N128" s="2"/>
      <c r="O128" s="2"/>
      <c r="P128" s="2"/>
      <c r="Q128" s="2"/>
      <c r="R128" s="2"/>
      <c r="S128" s="2"/>
      <c r="T128" s="2"/>
      <c r="U128" s="2"/>
      <c r="V128" s="2"/>
    </row>
    <row r="129" spans="1:22" ht="15.75" customHeight="1">
      <c r="A129" s="2"/>
      <c r="B129" s="50"/>
      <c r="C129" s="50"/>
      <c r="D129" s="50"/>
      <c r="E129" s="52"/>
      <c r="F129" s="2"/>
      <c r="G129" s="2"/>
      <c r="H129" s="2"/>
      <c r="I129" s="2"/>
      <c r="J129" s="2"/>
      <c r="K129" s="2"/>
      <c r="L129" s="2"/>
      <c r="M129" s="2"/>
      <c r="N129" s="2"/>
      <c r="O129" s="2"/>
      <c r="P129" s="2"/>
      <c r="Q129" s="2"/>
      <c r="R129" s="2"/>
      <c r="S129" s="2"/>
      <c r="T129" s="2"/>
      <c r="U129" s="2"/>
      <c r="V129" s="2"/>
    </row>
    <row r="130" spans="1:22" ht="15.75" customHeight="1">
      <c r="A130" s="2"/>
      <c r="B130" s="50"/>
      <c r="C130" s="50"/>
      <c r="D130" s="50"/>
      <c r="E130" s="52"/>
      <c r="F130" s="2"/>
      <c r="G130" s="2"/>
      <c r="H130" s="2"/>
      <c r="I130" s="2"/>
      <c r="J130" s="2"/>
      <c r="K130" s="2"/>
      <c r="L130" s="2"/>
      <c r="M130" s="2"/>
      <c r="N130" s="2"/>
      <c r="O130" s="2"/>
      <c r="P130" s="2"/>
      <c r="Q130" s="2"/>
      <c r="R130" s="2"/>
      <c r="S130" s="2"/>
      <c r="T130" s="2"/>
      <c r="U130" s="2"/>
      <c r="V130" s="2"/>
    </row>
    <row r="131" spans="1:22" ht="15.75" customHeight="1">
      <c r="A131" s="2"/>
      <c r="B131" s="50"/>
      <c r="C131" s="50"/>
      <c r="D131" s="50"/>
      <c r="E131" s="52"/>
      <c r="F131" s="2"/>
      <c r="G131" s="2"/>
      <c r="H131" s="2"/>
      <c r="I131" s="2"/>
      <c r="J131" s="2"/>
      <c r="K131" s="2"/>
      <c r="L131" s="2"/>
      <c r="M131" s="2"/>
      <c r="N131" s="2"/>
      <c r="O131" s="2"/>
      <c r="P131" s="2"/>
      <c r="Q131" s="2"/>
      <c r="R131" s="2"/>
      <c r="S131" s="2"/>
      <c r="T131" s="2"/>
      <c r="U131" s="2"/>
      <c r="V131" s="2"/>
    </row>
    <row r="132" spans="1:22" ht="15.75" customHeight="1">
      <c r="A132" s="2"/>
      <c r="B132" s="50"/>
      <c r="C132" s="50"/>
      <c r="D132" s="50"/>
      <c r="E132" s="52"/>
      <c r="F132" s="2"/>
      <c r="G132" s="2"/>
      <c r="H132" s="2"/>
      <c r="I132" s="2"/>
      <c r="J132" s="2"/>
      <c r="K132" s="2"/>
      <c r="L132" s="2"/>
      <c r="M132" s="2"/>
      <c r="N132" s="2"/>
      <c r="O132" s="2"/>
      <c r="P132" s="2"/>
      <c r="Q132" s="2"/>
      <c r="R132" s="2"/>
      <c r="S132" s="2"/>
      <c r="T132" s="2"/>
      <c r="U132" s="2"/>
      <c r="V132" s="2"/>
    </row>
    <row r="133" spans="1:22" ht="15.75" customHeight="1">
      <c r="A133" s="2"/>
      <c r="B133" s="50"/>
      <c r="C133" s="50"/>
      <c r="D133" s="50"/>
      <c r="E133" s="52"/>
      <c r="F133" s="2"/>
      <c r="G133" s="2"/>
      <c r="H133" s="2"/>
      <c r="I133" s="2"/>
      <c r="J133" s="2"/>
      <c r="K133" s="2"/>
      <c r="L133" s="2"/>
      <c r="M133" s="2"/>
      <c r="N133" s="2"/>
      <c r="O133" s="2"/>
      <c r="P133" s="2"/>
      <c r="Q133" s="2"/>
      <c r="R133" s="2"/>
      <c r="S133" s="2"/>
      <c r="T133" s="2"/>
      <c r="U133" s="2"/>
      <c r="V133" s="2"/>
    </row>
    <row r="134" spans="1:22" ht="15.75" customHeight="1">
      <c r="A134" s="2"/>
      <c r="B134" s="50"/>
      <c r="C134" s="50"/>
      <c r="D134" s="50"/>
      <c r="E134" s="52"/>
      <c r="F134" s="2"/>
      <c r="G134" s="2"/>
      <c r="H134" s="2"/>
      <c r="I134" s="2"/>
      <c r="J134" s="2"/>
      <c r="K134" s="2"/>
      <c r="L134" s="2"/>
      <c r="M134" s="2"/>
      <c r="N134" s="2"/>
      <c r="O134" s="2"/>
      <c r="P134" s="2"/>
      <c r="Q134" s="2"/>
      <c r="R134" s="2"/>
      <c r="S134" s="2"/>
      <c r="T134" s="2"/>
      <c r="U134" s="2"/>
      <c r="V134" s="2"/>
    </row>
    <row r="135" spans="1:22" ht="15.75" customHeight="1">
      <c r="A135" s="2"/>
      <c r="B135" s="50"/>
      <c r="C135" s="50"/>
      <c r="D135" s="50"/>
      <c r="E135" s="52"/>
      <c r="F135" s="2"/>
      <c r="G135" s="2"/>
      <c r="H135" s="2"/>
      <c r="I135" s="2"/>
      <c r="J135" s="2"/>
      <c r="K135" s="2"/>
      <c r="L135" s="2"/>
      <c r="M135" s="2"/>
      <c r="N135" s="2"/>
      <c r="O135" s="2"/>
      <c r="P135" s="2"/>
      <c r="Q135" s="2"/>
      <c r="R135" s="2"/>
      <c r="S135" s="2"/>
      <c r="T135" s="2"/>
      <c r="U135" s="2"/>
      <c r="V135" s="2"/>
    </row>
    <row r="136" spans="1:22" ht="15.75" customHeight="1">
      <c r="A136" s="2"/>
      <c r="B136" s="50"/>
      <c r="C136" s="50"/>
      <c r="D136" s="50"/>
      <c r="E136" s="52"/>
      <c r="F136" s="2"/>
      <c r="G136" s="2"/>
      <c r="H136" s="2"/>
      <c r="I136" s="2"/>
      <c r="J136" s="2"/>
      <c r="K136" s="2"/>
      <c r="L136" s="2"/>
      <c r="M136" s="2"/>
      <c r="N136" s="2"/>
      <c r="O136" s="2"/>
      <c r="P136" s="2"/>
      <c r="Q136" s="2"/>
      <c r="R136" s="2"/>
      <c r="S136" s="2"/>
      <c r="T136" s="2"/>
      <c r="U136" s="2"/>
      <c r="V136" s="2"/>
    </row>
    <row r="137" spans="1:22" ht="15.75" customHeight="1">
      <c r="A137" s="2"/>
      <c r="B137" s="50"/>
      <c r="C137" s="50"/>
      <c r="D137" s="50"/>
      <c r="E137" s="52"/>
      <c r="F137" s="2"/>
      <c r="G137" s="2"/>
      <c r="H137" s="2"/>
      <c r="I137" s="2"/>
      <c r="J137" s="2"/>
      <c r="K137" s="2"/>
      <c r="L137" s="2"/>
      <c r="M137" s="2"/>
      <c r="N137" s="2"/>
      <c r="O137" s="2"/>
      <c r="P137" s="2"/>
      <c r="Q137" s="2"/>
      <c r="R137" s="2"/>
      <c r="S137" s="2"/>
      <c r="T137" s="2"/>
      <c r="U137" s="2"/>
      <c r="V137" s="2"/>
    </row>
    <row r="138" spans="1:22" ht="15.75" customHeight="1">
      <c r="A138" s="2"/>
      <c r="B138" s="50"/>
      <c r="C138" s="50"/>
      <c r="D138" s="50"/>
      <c r="E138" s="52"/>
      <c r="F138" s="2"/>
      <c r="G138" s="2"/>
      <c r="H138" s="2"/>
      <c r="I138" s="2"/>
      <c r="J138" s="2"/>
      <c r="K138" s="2"/>
      <c r="L138" s="2"/>
      <c r="M138" s="2"/>
      <c r="N138" s="2"/>
      <c r="O138" s="2"/>
      <c r="P138" s="2"/>
      <c r="Q138" s="2"/>
      <c r="R138" s="2"/>
      <c r="S138" s="2"/>
      <c r="T138" s="2"/>
      <c r="U138" s="2"/>
      <c r="V138" s="2"/>
    </row>
    <row r="139" spans="1:22" ht="15.75" customHeight="1">
      <c r="A139" s="2"/>
      <c r="B139" s="50"/>
      <c r="C139" s="50"/>
      <c r="D139" s="50"/>
      <c r="E139" s="52"/>
      <c r="F139" s="2"/>
      <c r="G139" s="2"/>
      <c r="H139" s="2"/>
      <c r="I139" s="2"/>
      <c r="J139" s="2"/>
      <c r="K139" s="2"/>
      <c r="L139" s="2"/>
      <c r="M139" s="2"/>
      <c r="N139" s="2"/>
      <c r="O139" s="2"/>
      <c r="P139" s="2"/>
      <c r="Q139" s="2"/>
      <c r="R139" s="2"/>
      <c r="S139" s="2"/>
      <c r="T139" s="2"/>
      <c r="U139" s="2"/>
      <c r="V139" s="2"/>
    </row>
    <row r="140" spans="1:22" ht="15.75" customHeight="1">
      <c r="A140" s="2"/>
      <c r="B140" s="50"/>
      <c r="C140" s="50"/>
      <c r="D140" s="50"/>
      <c r="E140" s="52"/>
      <c r="F140" s="2"/>
      <c r="G140" s="2"/>
      <c r="H140" s="2"/>
      <c r="I140" s="2"/>
      <c r="J140" s="2"/>
      <c r="K140" s="2"/>
      <c r="L140" s="2"/>
      <c r="M140" s="2"/>
      <c r="N140" s="2"/>
      <c r="O140" s="2"/>
      <c r="P140" s="2"/>
      <c r="Q140" s="2"/>
      <c r="R140" s="2"/>
      <c r="S140" s="2"/>
      <c r="T140" s="2"/>
      <c r="U140" s="2"/>
      <c r="V140" s="2"/>
    </row>
    <row r="141" spans="1:22" ht="15.75" customHeight="1">
      <c r="A141" s="2"/>
      <c r="B141" s="50"/>
      <c r="C141" s="50"/>
      <c r="D141" s="50"/>
      <c r="E141" s="52"/>
      <c r="F141" s="2"/>
      <c r="G141" s="2"/>
      <c r="H141" s="2"/>
      <c r="I141" s="2"/>
      <c r="J141" s="2"/>
      <c r="K141" s="2"/>
      <c r="L141" s="2"/>
      <c r="M141" s="2"/>
      <c r="N141" s="2"/>
      <c r="O141" s="2"/>
      <c r="P141" s="2"/>
      <c r="Q141" s="2"/>
      <c r="R141" s="2"/>
      <c r="S141" s="2"/>
      <c r="T141" s="2"/>
      <c r="U141" s="2"/>
      <c r="V141" s="2"/>
    </row>
    <row r="142" spans="1:22" ht="15.75" customHeight="1">
      <c r="A142" s="2"/>
      <c r="B142" s="50"/>
      <c r="C142" s="50"/>
      <c r="D142" s="50"/>
      <c r="E142" s="52"/>
      <c r="F142" s="2"/>
      <c r="G142" s="2"/>
      <c r="H142" s="2"/>
      <c r="I142" s="2"/>
      <c r="J142" s="2"/>
      <c r="K142" s="2"/>
      <c r="L142" s="2"/>
      <c r="M142" s="2"/>
      <c r="N142" s="2"/>
      <c r="O142" s="2"/>
      <c r="P142" s="2"/>
      <c r="Q142" s="2"/>
      <c r="R142" s="2"/>
      <c r="S142" s="2"/>
      <c r="T142" s="2"/>
      <c r="U142" s="2"/>
      <c r="V142" s="2"/>
    </row>
    <row r="143" spans="1:22" ht="15.75" customHeight="1">
      <c r="A143" s="2"/>
      <c r="B143" s="50"/>
      <c r="C143" s="50"/>
      <c r="D143" s="50"/>
      <c r="E143" s="52"/>
      <c r="F143" s="2"/>
      <c r="G143" s="2"/>
      <c r="H143" s="2"/>
      <c r="I143" s="2"/>
      <c r="J143" s="2"/>
      <c r="K143" s="2"/>
      <c r="L143" s="2"/>
      <c r="M143" s="2"/>
      <c r="N143" s="2"/>
      <c r="O143" s="2"/>
      <c r="P143" s="2"/>
      <c r="Q143" s="2"/>
      <c r="R143" s="2"/>
      <c r="S143" s="2"/>
      <c r="T143" s="2"/>
      <c r="U143" s="2"/>
      <c r="V143" s="2"/>
    </row>
    <row r="144" spans="1:22" ht="15.75" customHeight="1">
      <c r="A144" s="2"/>
      <c r="B144" s="50"/>
      <c r="C144" s="50"/>
      <c r="D144" s="50"/>
      <c r="E144" s="52"/>
      <c r="F144" s="2"/>
      <c r="G144" s="2"/>
      <c r="H144" s="2"/>
      <c r="I144" s="2"/>
      <c r="J144" s="2"/>
      <c r="K144" s="2"/>
      <c r="L144" s="2"/>
      <c r="M144" s="2"/>
      <c r="N144" s="2"/>
      <c r="O144" s="2"/>
      <c r="P144" s="2"/>
      <c r="Q144" s="2"/>
      <c r="R144" s="2"/>
      <c r="S144" s="2"/>
      <c r="T144" s="2"/>
      <c r="U144" s="2"/>
      <c r="V144" s="2"/>
    </row>
    <row r="145" spans="1:22" ht="15.75" customHeight="1">
      <c r="A145" s="2"/>
      <c r="B145" s="50"/>
      <c r="C145" s="50"/>
      <c r="D145" s="50"/>
      <c r="E145" s="52"/>
      <c r="F145" s="2"/>
      <c r="G145" s="2"/>
      <c r="H145" s="2"/>
      <c r="I145" s="2"/>
      <c r="J145" s="2"/>
      <c r="K145" s="2"/>
      <c r="L145" s="2"/>
      <c r="M145" s="2"/>
      <c r="N145" s="2"/>
      <c r="O145" s="2"/>
      <c r="P145" s="2"/>
      <c r="Q145" s="2"/>
      <c r="R145" s="2"/>
      <c r="S145" s="2"/>
      <c r="T145" s="2"/>
      <c r="U145" s="2"/>
      <c r="V145" s="2"/>
    </row>
    <row r="146" spans="1:22" ht="15.75" customHeight="1">
      <c r="A146" s="2"/>
      <c r="B146" s="50"/>
      <c r="C146" s="50"/>
      <c r="D146" s="50"/>
      <c r="E146" s="52"/>
      <c r="F146" s="2"/>
      <c r="G146" s="2"/>
      <c r="H146" s="2"/>
      <c r="I146" s="2"/>
      <c r="J146" s="2"/>
      <c r="K146" s="2"/>
      <c r="L146" s="2"/>
      <c r="M146" s="2"/>
      <c r="N146" s="2"/>
      <c r="O146" s="2"/>
      <c r="P146" s="2"/>
      <c r="Q146" s="2"/>
      <c r="R146" s="2"/>
      <c r="S146" s="2"/>
      <c r="T146" s="2"/>
      <c r="U146" s="2"/>
      <c r="V146" s="2"/>
    </row>
    <row r="147" spans="1:22" ht="15.75" customHeight="1">
      <c r="A147" s="2"/>
      <c r="B147" s="50"/>
      <c r="C147" s="50"/>
      <c r="D147" s="50"/>
      <c r="E147" s="52"/>
      <c r="F147" s="2"/>
      <c r="G147" s="2"/>
      <c r="H147" s="2"/>
      <c r="I147" s="2"/>
      <c r="J147" s="2"/>
      <c r="K147" s="2"/>
      <c r="L147" s="2"/>
      <c r="M147" s="2"/>
      <c r="N147" s="2"/>
      <c r="O147" s="2"/>
      <c r="P147" s="2"/>
      <c r="Q147" s="2"/>
      <c r="R147" s="2"/>
      <c r="S147" s="2"/>
      <c r="T147" s="2"/>
      <c r="U147" s="2"/>
      <c r="V147" s="2"/>
    </row>
    <row r="148" spans="1:22" ht="15.75" customHeight="1">
      <c r="A148" s="2"/>
      <c r="B148" s="50"/>
      <c r="C148" s="50"/>
      <c r="D148" s="50"/>
      <c r="E148" s="52"/>
      <c r="F148" s="2"/>
      <c r="G148" s="2"/>
      <c r="H148" s="2"/>
      <c r="I148" s="2"/>
      <c r="J148" s="2"/>
      <c r="K148" s="2"/>
      <c r="L148" s="2"/>
      <c r="M148" s="2"/>
      <c r="N148" s="2"/>
      <c r="O148" s="2"/>
      <c r="P148" s="2"/>
      <c r="Q148" s="2"/>
      <c r="R148" s="2"/>
      <c r="S148" s="2"/>
      <c r="T148" s="2"/>
      <c r="U148" s="2"/>
      <c r="V148" s="2"/>
    </row>
    <row r="149" spans="1:22" ht="15.75" customHeight="1">
      <c r="A149" s="2"/>
      <c r="B149" s="50"/>
      <c r="C149" s="50"/>
      <c r="D149" s="50"/>
      <c r="E149" s="52"/>
      <c r="F149" s="2"/>
      <c r="G149" s="2"/>
      <c r="H149" s="2"/>
      <c r="I149" s="2"/>
      <c r="J149" s="2"/>
      <c r="K149" s="2"/>
      <c r="L149" s="2"/>
      <c r="M149" s="2"/>
      <c r="N149" s="2"/>
      <c r="O149" s="2"/>
      <c r="P149" s="2"/>
      <c r="Q149" s="2"/>
      <c r="R149" s="2"/>
      <c r="S149" s="2"/>
      <c r="T149" s="2"/>
      <c r="U149" s="2"/>
      <c r="V149" s="2"/>
    </row>
    <row r="150" spans="1:22" ht="15.75" customHeight="1">
      <c r="A150" s="2"/>
      <c r="B150" s="50"/>
      <c r="C150" s="50"/>
      <c r="D150" s="50"/>
      <c r="E150" s="52"/>
      <c r="F150" s="2"/>
      <c r="G150" s="2"/>
      <c r="H150" s="2"/>
      <c r="I150" s="2"/>
      <c r="J150" s="2"/>
      <c r="K150" s="2"/>
      <c r="L150" s="2"/>
      <c r="M150" s="2"/>
      <c r="N150" s="2"/>
      <c r="O150" s="2"/>
      <c r="P150" s="2"/>
      <c r="Q150" s="2"/>
      <c r="R150" s="2"/>
      <c r="S150" s="2"/>
      <c r="T150" s="2"/>
      <c r="U150" s="2"/>
      <c r="V150" s="2"/>
    </row>
    <row r="151" spans="1:22" ht="15.75" customHeight="1">
      <c r="A151" s="2"/>
      <c r="B151" s="50"/>
      <c r="C151" s="50"/>
      <c r="D151" s="50"/>
      <c r="E151" s="52"/>
      <c r="F151" s="2"/>
      <c r="G151" s="2"/>
      <c r="H151" s="2"/>
      <c r="I151" s="2"/>
      <c r="J151" s="2"/>
      <c r="K151" s="2"/>
      <c r="L151" s="2"/>
      <c r="M151" s="2"/>
      <c r="N151" s="2"/>
      <c r="O151" s="2"/>
      <c r="P151" s="2"/>
      <c r="Q151" s="2"/>
      <c r="R151" s="2"/>
      <c r="S151" s="2"/>
      <c r="T151" s="2"/>
      <c r="U151" s="2"/>
      <c r="V151" s="2"/>
    </row>
    <row r="152" spans="1:22" ht="15.75" customHeight="1">
      <c r="A152" s="2"/>
      <c r="B152" s="50"/>
      <c r="C152" s="50"/>
      <c r="D152" s="50"/>
      <c r="E152" s="52"/>
      <c r="F152" s="2"/>
      <c r="G152" s="2"/>
      <c r="H152" s="2"/>
      <c r="I152" s="2"/>
      <c r="J152" s="2"/>
      <c r="K152" s="2"/>
      <c r="L152" s="2"/>
      <c r="M152" s="2"/>
      <c r="N152" s="2"/>
      <c r="O152" s="2"/>
      <c r="P152" s="2"/>
      <c r="Q152" s="2"/>
      <c r="R152" s="2"/>
      <c r="S152" s="2"/>
      <c r="T152" s="2"/>
      <c r="U152" s="2"/>
      <c r="V152" s="2"/>
    </row>
    <row r="153" spans="1:22" ht="15.75" customHeight="1">
      <c r="A153" s="2"/>
      <c r="B153" s="50"/>
      <c r="C153" s="50"/>
      <c r="D153" s="50"/>
      <c r="E153" s="52"/>
      <c r="F153" s="2"/>
      <c r="G153" s="2"/>
      <c r="H153" s="2"/>
      <c r="I153" s="2"/>
      <c r="J153" s="2"/>
      <c r="K153" s="2"/>
      <c r="L153" s="2"/>
      <c r="M153" s="2"/>
      <c r="N153" s="2"/>
      <c r="O153" s="2"/>
      <c r="P153" s="2"/>
      <c r="Q153" s="2"/>
      <c r="R153" s="2"/>
      <c r="S153" s="2"/>
      <c r="T153" s="2"/>
      <c r="U153" s="2"/>
      <c r="V153" s="2"/>
    </row>
    <row r="154" spans="1:22" ht="15.75" customHeight="1">
      <c r="A154" s="2"/>
      <c r="B154" s="50"/>
      <c r="C154" s="50"/>
      <c r="D154" s="50"/>
      <c r="E154" s="52"/>
      <c r="F154" s="2"/>
      <c r="G154" s="2"/>
      <c r="H154" s="2"/>
      <c r="I154" s="2"/>
      <c r="J154" s="2"/>
      <c r="K154" s="2"/>
      <c r="L154" s="2"/>
      <c r="M154" s="2"/>
      <c r="N154" s="2"/>
      <c r="O154" s="2"/>
      <c r="P154" s="2"/>
      <c r="Q154" s="2"/>
      <c r="R154" s="2"/>
      <c r="S154" s="2"/>
      <c r="T154" s="2"/>
      <c r="U154" s="2"/>
      <c r="V154" s="2"/>
    </row>
    <row r="155" spans="1:22" ht="15.75" customHeight="1">
      <c r="A155" s="2"/>
      <c r="B155" s="50"/>
      <c r="C155" s="50"/>
      <c r="D155" s="50"/>
      <c r="E155" s="52"/>
      <c r="F155" s="2"/>
      <c r="G155" s="2"/>
      <c r="H155" s="2"/>
      <c r="I155" s="2"/>
      <c r="J155" s="2"/>
      <c r="K155" s="2"/>
      <c r="L155" s="2"/>
      <c r="M155" s="2"/>
      <c r="N155" s="2"/>
      <c r="O155" s="2"/>
      <c r="P155" s="2"/>
      <c r="Q155" s="2"/>
      <c r="R155" s="2"/>
      <c r="S155" s="2"/>
      <c r="T155" s="2"/>
      <c r="U155" s="2"/>
      <c r="V155" s="2"/>
    </row>
    <row r="156" spans="1:22" ht="15.75" customHeight="1">
      <c r="A156" s="2"/>
      <c r="B156" s="50"/>
      <c r="C156" s="50"/>
      <c r="D156" s="50"/>
      <c r="E156" s="52"/>
      <c r="F156" s="2"/>
      <c r="G156" s="2"/>
      <c r="H156" s="2"/>
      <c r="I156" s="2"/>
      <c r="J156" s="2"/>
      <c r="K156" s="2"/>
      <c r="L156" s="2"/>
      <c r="M156" s="2"/>
      <c r="N156" s="2"/>
      <c r="O156" s="2"/>
      <c r="P156" s="2"/>
      <c r="Q156" s="2"/>
      <c r="R156" s="2"/>
      <c r="S156" s="2"/>
      <c r="T156" s="2"/>
      <c r="U156" s="2"/>
      <c r="V156" s="2"/>
    </row>
    <row r="157" spans="1:22" ht="15.75" customHeight="1">
      <c r="A157" s="2"/>
      <c r="B157" s="50"/>
      <c r="C157" s="50"/>
      <c r="D157" s="50"/>
      <c r="E157" s="52"/>
      <c r="F157" s="2"/>
      <c r="G157" s="2"/>
      <c r="H157" s="2"/>
      <c r="I157" s="2"/>
      <c r="J157" s="2"/>
      <c r="K157" s="2"/>
      <c r="L157" s="2"/>
      <c r="M157" s="2"/>
      <c r="N157" s="2"/>
      <c r="O157" s="2"/>
      <c r="P157" s="2"/>
      <c r="Q157" s="2"/>
      <c r="R157" s="2"/>
      <c r="S157" s="2"/>
      <c r="T157" s="2"/>
      <c r="U157" s="2"/>
      <c r="V157" s="2"/>
    </row>
    <row r="158" spans="1:22" ht="15.75" customHeight="1">
      <c r="A158" s="2"/>
      <c r="B158" s="50"/>
      <c r="C158" s="50"/>
      <c r="D158" s="50"/>
      <c r="E158" s="52"/>
      <c r="F158" s="2"/>
      <c r="G158" s="2"/>
      <c r="H158" s="2"/>
      <c r="I158" s="2"/>
      <c r="J158" s="2"/>
      <c r="K158" s="2"/>
      <c r="L158" s="2"/>
      <c r="M158" s="2"/>
      <c r="N158" s="2"/>
      <c r="O158" s="2"/>
      <c r="P158" s="2"/>
      <c r="Q158" s="2"/>
      <c r="R158" s="2"/>
      <c r="S158" s="2"/>
      <c r="T158" s="2"/>
      <c r="U158" s="2"/>
      <c r="V158" s="2"/>
    </row>
    <row r="159" spans="1:22" ht="15.75" customHeight="1">
      <c r="A159" s="2"/>
      <c r="B159" s="50"/>
      <c r="C159" s="50"/>
      <c r="D159" s="50"/>
      <c r="E159" s="52"/>
      <c r="F159" s="2"/>
      <c r="G159" s="2"/>
      <c r="H159" s="2"/>
      <c r="I159" s="2"/>
      <c r="J159" s="2"/>
      <c r="K159" s="2"/>
      <c r="L159" s="2"/>
      <c r="M159" s="2"/>
      <c r="N159" s="2"/>
      <c r="O159" s="2"/>
      <c r="P159" s="2"/>
      <c r="Q159" s="2"/>
      <c r="R159" s="2"/>
      <c r="S159" s="2"/>
      <c r="T159" s="2"/>
      <c r="U159" s="2"/>
      <c r="V159" s="2"/>
    </row>
    <row r="160" spans="1:22" ht="15.75" customHeight="1">
      <c r="A160" s="2"/>
      <c r="B160" s="50"/>
      <c r="C160" s="50"/>
      <c r="D160" s="50"/>
      <c r="E160" s="52"/>
      <c r="F160" s="2"/>
      <c r="G160" s="2"/>
      <c r="H160" s="2"/>
      <c r="I160" s="2"/>
      <c r="J160" s="2"/>
      <c r="K160" s="2"/>
      <c r="L160" s="2"/>
      <c r="M160" s="2"/>
      <c r="N160" s="2"/>
      <c r="O160" s="2"/>
      <c r="P160" s="2"/>
      <c r="Q160" s="2"/>
      <c r="R160" s="2"/>
      <c r="S160" s="2"/>
      <c r="T160" s="2"/>
      <c r="U160" s="2"/>
      <c r="V160" s="2"/>
    </row>
    <row r="161" spans="1:22" ht="15.75" customHeight="1">
      <c r="A161" s="2"/>
      <c r="B161" s="50"/>
      <c r="C161" s="50"/>
      <c r="D161" s="50"/>
      <c r="E161" s="52"/>
      <c r="F161" s="2"/>
      <c r="G161" s="2"/>
      <c r="H161" s="2"/>
      <c r="I161" s="2"/>
      <c r="J161" s="2"/>
      <c r="K161" s="2"/>
      <c r="L161" s="2"/>
      <c r="M161" s="2"/>
      <c r="N161" s="2"/>
      <c r="O161" s="2"/>
      <c r="P161" s="2"/>
      <c r="Q161" s="2"/>
      <c r="R161" s="2"/>
      <c r="S161" s="2"/>
      <c r="T161" s="2"/>
      <c r="U161" s="2"/>
      <c r="V161" s="2"/>
    </row>
    <row r="162" spans="1:22" ht="15.75" customHeight="1">
      <c r="A162" s="2"/>
      <c r="B162" s="50"/>
      <c r="C162" s="50"/>
      <c r="D162" s="50"/>
      <c r="E162" s="52"/>
      <c r="F162" s="2"/>
      <c r="G162" s="2"/>
      <c r="H162" s="2"/>
      <c r="I162" s="2"/>
      <c r="J162" s="2"/>
      <c r="K162" s="2"/>
      <c r="L162" s="2"/>
      <c r="M162" s="2"/>
      <c r="N162" s="2"/>
      <c r="O162" s="2"/>
      <c r="P162" s="2"/>
      <c r="Q162" s="2"/>
      <c r="R162" s="2"/>
      <c r="S162" s="2"/>
      <c r="T162" s="2"/>
      <c r="U162" s="2"/>
      <c r="V162" s="2"/>
    </row>
    <row r="163" spans="1:22" ht="15.75" customHeight="1">
      <c r="A163" s="2"/>
      <c r="B163" s="50"/>
      <c r="C163" s="50"/>
      <c r="D163" s="50"/>
      <c r="E163" s="52"/>
      <c r="F163" s="2"/>
      <c r="G163" s="2"/>
      <c r="H163" s="2"/>
      <c r="I163" s="2"/>
      <c r="J163" s="2"/>
      <c r="K163" s="2"/>
      <c r="L163" s="2"/>
      <c r="M163" s="2"/>
      <c r="N163" s="2"/>
      <c r="O163" s="2"/>
      <c r="P163" s="2"/>
      <c r="Q163" s="2"/>
      <c r="R163" s="2"/>
      <c r="S163" s="2"/>
      <c r="T163" s="2"/>
      <c r="U163" s="2"/>
      <c r="V163" s="2"/>
    </row>
    <row r="164" spans="1:22" ht="15.75" customHeight="1">
      <c r="A164" s="2"/>
      <c r="B164" s="50"/>
      <c r="C164" s="50"/>
      <c r="D164" s="50"/>
      <c r="E164" s="52"/>
      <c r="F164" s="2"/>
      <c r="G164" s="2"/>
      <c r="H164" s="2"/>
      <c r="I164" s="2"/>
      <c r="J164" s="2"/>
      <c r="K164" s="2"/>
      <c r="L164" s="2"/>
      <c r="M164" s="2"/>
      <c r="N164" s="2"/>
      <c r="O164" s="2"/>
      <c r="P164" s="2"/>
      <c r="Q164" s="2"/>
      <c r="R164" s="2"/>
      <c r="S164" s="2"/>
      <c r="T164" s="2"/>
      <c r="U164" s="2"/>
      <c r="V164" s="2"/>
    </row>
    <row r="165" spans="1:22" ht="15.75" customHeight="1">
      <c r="A165" s="2"/>
      <c r="B165" s="50"/>
      <c r="C165" s="50"/>
      <c r="D165" s="50"/>
      <c r="E165" s="52"/>
      <c r="F165" s="2"/>
      <c r="G165" s="2"/>
      <c r="H165" s="2"/>
      <c r="I165" s="2"/>
      <c r="J165" s="2"/>
      <c r="K165" s="2"/>
      <c r="L165" s="2"/>
      <c r="M165" s="2"/>
      <c r="N165" s="2"/>
      <c r="O165" s="2"/>
      <c r="P165" s="2"/>
      <c r="Q165" s="2"/>
      <c r="R165" s="2"/>
      <c r="S165" s="2"/>
      <c r="T165" s="2"/>
      <c r="U165" s="2"/>
      <c r="V165" s="2"/>
    </row>
    <row r="166" spans="1:22" ht="15.75" customHeight="1">
      <c r="A166" s="2"/>
      <c r="B166" s="50"/>
      <c r="C166" s="50"/>
      <c r="D166" s="50"/>
      <c r="E166" s="52"/>
      <c r="F166" s="2"/>
      <c r="G166" s="2"/>
      <c r="H166" s="2"/>
      <c r="I166" s="2"/>
      <c r="J166" s="2"/>
      <c r="K166" s="2"/>
      <c r="L166" s="2"/>
      <c r="M166" s="2"/>
      <c r="N166" s="2"/>
      <c r="O166" s="2"/>
      <c r="P166" s="2"/>
      <c r="Q166" s="2"/>
      <c r="R166" s="2"/>
      <c r="S166" s="2"/>
      <c r="T166" s="2"/>
      <c r="U166" s="2"/>
      <c r="V166" s="2"/>
    </row>
    <row r="167" spans="1:22" ht="15.75" customHeight="1">
      <c r="A167" s="2"/>
      <c r="B167" s="50"/>
      <c r="C167" s="50"/>
      <c r="D167" s="50"/>
      <c r="E167" s="52"/>
      <c r="F167" s="2"/>
      <c r="G167" s="2"/>
      <c r="H167" s="2"/>
      <c r="I167" s="2"/>
      <c r="J167" s="2"/>
      <c r="K167" s="2"/>
      <c r="L167" s="2"/>
      <c r="M167" s="2"/>
      <c r="N167" s="2"/>
      <c r="O167" s="2"/>
      <c r="P167" s="2"/>
      <c r="Q167" s="2"/>
      <c r="R167" s="2"/>
      <c r="S167" s="2"/>
      <c r="T167" s="2"/>
      <c r="U167" s="2"/>
      <c r="V167" s="2"/>
    </row>
    <row r="168" spans="1:22" ht="15.75" customHeight="1">
      <c r="A168" s="2"/>
      <c r="B168" s="50"/>
      <c r="C168" s="50"/>
      <c r="D168" s="50"/>
      <c r="E168" s="52"/>
      <c r="F168" s="2"/>
      <c r="G168" s="2"/>
      <c r="H168" s="2"/>
      <c r="I168" s="2"/>
      <c r="J168" s="2"/>
      <c r="K168" s="2"/>
      <c r="L168" s="2"/>
      <c r="M168" s="2"/>
      <c r="N168" s="2"/>
      <c r="O168" s="2"/>
      <c r="P168" s="2"/>
      <c r="Q168" s="2"/>
      <c r="R168" s="2"/>
      <c r="S168" s="2"/>
      <c r="T168" s="2"/>
      <c r="U168" s="2"/>
      <c r="V168" s="2"/>
    </row>
    <row r="169" spans="1:22" ht="15.75" customHeight="1">
      <c r="A169" s="2"/>
      <c r="B169" s="50"/>
      <c r="C169" s="50"/>
      <c r="D169" s="50"/>
      <c r="E169" s="52"/>
      <c r="F169" s="2"/>
      <c r="G169" s="2"/>
      <c r="H169" s="2"/>
      <c r="I169" s="2"/>
      <c r="J169" s="2"/>
      <c r="K169" s="2"/>
      <c r="L169" s="2"/>
      <c r="M169" s="2"/>
      <c r="N169" s="2"/>
      <c r="O169" s="2"/>
      <c r="P169" s="2"/>
      <c r="Q169" s="2"/>
      <c r="R169" s="2"/>
      <c r="S169" s="2"/>
      <c r="T169" s="2"/>
      <c r="U169" s="2"/>
      <c r="V169" s="2"/>
    </row>
    <row r="170" spans="1:22" ht="15.75" customHeight="1">
      <c r="A170" s="2"/>
      <c r="B170" s="50"/>
      <c r="C170" s="50"/>
      <c r="D170" s="50"/>
      <c r="E170" s="52"/>
      <c r="F170" s="2"/>
      <c r="G170" s="2"/>
      <c r="H170" s="2"/>
      <c r="I170" s="2"/>
      <c r="J170" s="2"/>
      <c r="K170" s="2"/>
      <c r="L170" s="2"/>
      <c r="M170" s="2"/>
      <c r="N170" s="2"/>
      <c r="O170" s="2"/>
      <c r="P170" s="2"/>
      <c r="Q170" s="2"/>
      <c r="R170" s="2"/>
      <c r="S170" s="2"/>
      <c r="T170" s="2"/>
      <c r="U170" s="2"/>
      <c r="V170" s="2"/>
    </row>
    <row r="171" spans="1:22" ht="15.75" customHeight="1">
      <c r="A171" s="2"/>
      <c r="B171" s="50"/>
      <c r="C171" s="50"/>
      <c r="D171" s="50"/>
      <c r="E171" s="52"/>
      <c r="F171" s="2"/>
      <c r="G171" s="2"/>
      <c r="H171" s="2"/>
      <c r="I171" s="2"/>
      <c r="J171" s="2"/>
      <c r="K171" s="2"/>
      <c r="L171" s="2"/>
      <c r="M171" s="2"/>
      <c r="N171" s="2"/>
      <c r="O171" s="2"/>
      <c r="P171" s="2"/>
      <c r="Q171" s="2"/>
      <c r="R171" s="2"/>
      <c r="S171" s="2"/>
      <c r="T171" s="2"/>
      <c r="U171" s="2"/>
      <c r="V171" s="2"/>
    </row>
    <row r="172" spans="1:22" ht="15.75" customHeight="1">
      <c r="A172" s="2"/>
      <c r="B172" s="50"/>
      <c r="C172" s="50"/>
      <c r="D172" s="50"/>
      <c r="E172" s="52"/>
      <c r="F172" s="2"/>
      <c r="G172" s="2"/>
      <c r="H172" s="2"/>
      <c r="I172" s="2"/>
      <c r="J172" s="2"/>
      <c r="K172" s="2"/>
      <c r="L172" s="2"/>
      <c r="M172" s="2"/>
      <c r="N172" s="2"/>
      <c r="O172" s="2"/>
      <c r="P172" s="2"/>
      <c r="Q172" s="2"/>
      <c r="R172" s="2"/>
      <c r="S172" s="2"/>
      <c r="T172" s="2"/>
      <c r="U172" s="2"/>
      <c r="V172" s="2"/>
    </row>
    <row r="173" spans="1:22" ht="15.75" customHeight="1">
      <c r="A173" s="2"/>
      <c r="B173" s="50"/>
      <c r="C173" s="50"/>
      <c r="D173" s="50"/>
      <c r="E173" s="52"/>
      <c r="F173" s="2"/>
      <c r="G173" s="2"/>
      <c r="H173" s="2"/>
      <c r="I173" s="2"/>
      <c r="J173" s="2"/>
      <c r="K173" s="2"/>
      <c r="L173" s="2"/>
      <c r="M173" s="2"/>
      <c r="N173" s="2"/>
      <c r="O173" s="2"/>
      <c r="P173" s="2"/>
      <c r="Q173" s="2"/>
      <c r="R173" s="2"/>
      <c r="S173" s="2"/>
      <c r="T173" s="2"/>
      <c r="U173" s="2"/>
      <c r="V173" s="2"/>
    </row>
    <row r="174" spans="1:22" ht="15.75" customHeight="1">
      <c r="A174" s="2"/>
      <c r="B174" s="50"/>
      <c r="C174" s="50"/>
      <c r="D174" s="50"/>
      <c r="E174" s="52"/>
      <c r="F174" s="2"/>
      <c r="G174" s="2"/>
      <c r="H174" s="2"/>
      <c r="I174" s="2"/>
      <c r="J174" s="2"/>
      <c r="K174" s="2"/>
      <c r="L174" s="2"/>
      <c r="M174" s="2"/>
      <c r="N174" s="2"/>
      <c r="O174" s="2"/>
      <c r="P174" s="2"/>
      <c r="Q174" s="2"/>
      <c r="R174" s="2"/>
      <c r="S174" s="2"/>
      <c r="T174" s="2"/>
      <c r="U174" s="2"/>
      <c r="V174" s="2"/>
    </row>
    <row r="175" spans="1:22" ht="15.75" customHeight="1">
      <c r="A175" s="2"/>
      <c r="B175" s="50"/>
      <c r="C175" s="50"/>
      <c r="D175" s="50"/>
      <c r="E175" s="52"/>
      <c r="F175" s="2"/>
      <c r="G175" s="2"/>
      <c r="H175" s="2"/>
      <c r="I175" s="2"/>
      <c r="J175" s="2"/>
      <c r="K175" s="2"/>
      <c r="L175" s="2"/>
      <c r="M175" s="2"/>
      <c r="N175" s="2"/>
      <c r="O175" s="2"/>
      <c r="P175" s="2"/>
      <c r="Q175" s="2"/>
      <c r="R175" s="2"/>
      <c r="S175" s="2"/>
      <c r="T175" s="2"/>
      <c r="U175" s="2"/>
      <c r="V175" s="2"/>
    </row>
    <row r="176" spans="1:22" ht="15.75" customHeight="1">
      <c r="A176" s="2"/>
      <c r="B176" s="50"/>
      <c r="C176" s="50"/>
      <c r="D176" s="50"/>
      <c r="E176" s="52"/>
      <c r="F176" s="2"/>
      <c r="G176" s="2"/>
      <c r="H176" s="2"/>
      <c r="I176" s="2"/>
      <c r="J176" s="2"/>
      <c r="K176" s="2"/>
      <c r="L176" s="2"/>
      <c r="M176" s="2"/>
      <c r="N176" s="2"/>
      <c r="O176" s="2"/>
      <c r="P176" s="2"/>
      <c r="Q176" s="2"/>
      <c r="R176" s="2"/>
      <c r="S176" s="2"/>
      <c r="T176" s="2"/>
      <c r="U176" s="2"/>
      <c r="V176" s="2"/>
    </row>
    <row r="177" spans="1:22" ht="15.75" customHeight="1">
      <c r="A177" s="2"/>
      <c r="B177" s="50"/>
      <c r="C177" s="50"/>
      <c r="D177" s="50"/>
      <c r="E177" s="52"/>
      <c r="F177" s="2"/>
      <c r="G177" s="2"/>
      <c r="H177" s="2"/>
      <c r="I177" s="2"/>
      <c r="J177" s="2"/>
      <c r="K177" s="2"/>
      <c r="L177" s="2"/>
      <c r="M177" s="2"/>
      <c r="N177" s="2"/>
      <c r="O177" s="2"/>
      <c r="P177" s="2"/>
      <c r="Q177" s="2"/>
      <c r="R177" s="2"/>
      <c r="S177" s="2"/>
      <c r="T177" s="2"/>
      <c r="U177" s="2"/>
      <c r="V177" s="2"/>
    </row>
    <row r="178" spans="1:22" ht="15.75" customHeight="1">
      <c r="A178" s="2"/>
      <c r="B178" s="50"/>
      <c r="C178" s="50"/>
      <c r="D178" s="50"/>
      <c r="E178" s="52"/>
      <c r="F178" s="2"/>
      <c r="G178" s="2"/>
      <c r="H178" s="2"/>
      <c r="I178" s="2"/>
      <c r="J178" s="2"/>
      <c r="K178" s="2"/>
      <c r="L178" s="2"/>
      <c r="M178" s="2"/>
      <c r="N178" s="2"/>
      <c r="O178" s="2"/>
      <c r="P178" s="2"/>
      <c r="Q178" s="2"/>
      <c r="R178" s="2"/>
      <c r="S178" s="2"/>
      <c r="T178" s="2"/>
      <c r="U178" s="2"/>
      <c r="V178" s="2"/>
    </row>
    <row r="179" spans="1:22" ht="15.75" customHeight="1">
      <c r="A179" s="2"/>
      <c r="B179" s="50"/>
      <c r="C179" s="50"/>
      <c r="D179" s="50"/>
      <c r="E179" s="52"/>
      <c r="F179" s="2"/>
      <c r="G179" s="2"/>
      <c r="H179" s="2"/>
      <c r="I179" s="2"/>
      <c r="J179" s="2"/>
      <c r="K179" s="2"/>
      <c r="L179" s="2"/>
      <c r="M179" s="2"/>
      <c r="N179" s="2"/>
      <c r="O179" s="2"/>
      <c r="P179" s="2"/>
      <c r="Q179" s="2"/>
      <c r="R179" s="2"/>
      <c r="S179" s="2"/>
      <c r="T179" s="2"/>
      <c r="U179" s="2"/>
      <c r="V179" s="2"/>
    </row>
    <row r="180" spans="1:22" ht="15.75" customHeight="1">
      <c r="A180" s="2"/>
      <c r="B180" s="50"/>
      <c r="C180" s="50"/>
      <c r="D180" s="50"/>
      <c r="E180" s="52"/>
      <c r="F180" s="2"/>
      <c r="G180" s="2"/>
      <c r="H180" s="2"/>
      <c r="I180" s="2"/>
      <c r="J180" s="2"/>
      <c r="K180" s="2"/>
      <c r="L180" s="2"/>
      <c r="M180" s="2"/>
      <c r="N180" s="2"/>
      <c r="O180" s="2"/>
      <c r="P180" s="2"/>
      <c r="Q180" s="2"/>
      <c r="R180" s="2"/>
      <c r="S180" s="2"/>
      <c r="T180" s="2"/>
      <c r="U180" s="2"/>
      <c r="V180" s="2"/>
    </row>
    <row r="181" spans="1:22" ht="15.75" customHeight="1">
      <c r="A181" s="2"/>
      <c r="B181" s="50"/>
      <c r="C181" s="50"/>
      <c r="D181" s="50"/>
      <c r="E181" s="52"/>
      <c r="F181" s="2"/>
      <c r="G181" s="2"/>
      <c r="H181" s="2"/>
      <c r="I181" s="2"/>
      <c r="J181" s="2"/>
      <c r="K181" s="2"/>
      <c r="L181" s="2"/>
      <c r="M181" s="2"/>
      <c r="N181" s="2"/>
      <c r="O181" s="2"/>
      <c r="P181" s="2"/>
      <c r="Q181" s="2"/>
      <c r="R181" s="2"/>
      <c r="S181" s="2"/>
      <c r="T181" s="2"/>
      <c r="U181" s="2"/>
      <c r="V181" s="2"/>
    </row>
    <row r="182" spans="1:22" ht="15.75" customHeight="1">
      <c r="A182" s="2"/>
      <c r="B182" s="50"/>
      <c r="C182" s="50"/>
      <c r="D182" s="50"/>
      <c r="E182" s="52"/>
      <c r="F182" s="2"/>
      <c r="G182" s="2"/>
      <c r="H182" s="2"/>
      <c r="I182" s="2"/>
      <c r="J182" s="2"/>
      <c r="K182" s="2"/>
      <c r="L182" s="2"/>
      <c r="M182" s="2"/>
      <c r="N182" s="2"/>
      <c r="O182" s="2"/>
      <c r="P182" s="2"/>
      <c r="Q182" s="2"/>
      <c r="R182" s="2"/>
      <c r="S182" s="2"/>
      <c r="T182" s="2"/>
      <c r="U182" s="2"/>
      <c r="V182" s="2"/>
    </row>
    <row r="183" spans="1:22" ht="15.75" customHeight="1">
      <c r="A183" s="2"/>
      <c r="B183" s="50"/>
      <c r="C183" s="50"/>
      <c r="D183" s="50"/>
      <c r="E183" s="52"/>
      <c r="F183" s="2"/>
      <c r="G183" s="2"/>
      <c r="H183" s="2"/>
      <c r="I183" s="2"/>
      <c r="J183" s="2"/>
      <c r="K183" s="2"/>
      <c r="L183" s="2"/>
      <c r="M183" s="2"/>
      <c r="N183" s="2"/>
      <c r="O183" s="2"/>
      <c r="P183" s="2"/>
      <c r="Q183" s="2"/>
      <c r="R183" s="2"/>
      <c r="S183" s="2"/>
      <c r="T183" s="2"/>
      <c r="U183" s="2"/>
      <c r="V183" s="2"/>
    </row>
    <row r="184" spans="1:22" ht="15.75" customHeight="1">
      <c r="A184" s="2"/>
      <c r="B184" s="50"/>
      <c r="C184" s="50"/>
      <c r="D184" s="50"/>
      <c r="E184" s="52"/>
      <c r="F184" s="2"/>
      <c r="G184" s="2"/>
      <c r="H184" s="2"/>
      <c r="I184" s="2"/>
      <c r="J184" s="2"/>
      <c r="K184" s="2"/>
      <c r="L184" s="2"/>
      <c r="M184" s="2"/>
      <c r="N184" s="2"/>
      <c r="O184" s="2"/>
      <c r="P184" s="2"/>
      <c r="Q184" s="2"/>
      <c r="R184" s="2"/>
      <c r="S184" s="2"/>
      <c r="T184" s="2"/>
      <c r="U184" s="2"/>
      <c r="V184" s="2"/>
    </row>
    <row r="185" spans="1:22" ht="15.75" customHeight="1">
      <c r="A185" s="2"/>
      <c r="B185" s="50"/>
      <c r="C185" s="50"/>
      <c r="D185" s="50"/>
      <c r="E185" s="52"/>
      <c r="F185" s="2"/>
      <c r="G185" s="2"/>
      <c r="H185" s="2"/>
      <c r="I185" s="2"/>
      <c r="J185" s="2"/>
      <c r="K185" s="2"/>
      <c r="L185" s="2"/>
      <c r="M185" s="2"/>
      <c r="N185" s="2"/>
      <c r="O185" s="2"/>
      <c r="P185" s="2"/>
      <c r="Q185" s="2"/>
      <c r="R185" s="2"/>
      <c r="S185" s="2"/>
      <c r="T185" s="2"/>
      <c r="U185" s="2"/>
      <c r="V185" s="2"/>
    </row>
    <row r="186" spans="1:22" ht="15.75" customHeight="1">
      <c r="A186" s="2"/>
      <c r="B186" s="50"/>
      <c r="C186" s="50"/>
      <c r="D186" s="50"/>
      <c r="E186" s="52"/>
      <c r="F186" s="2"/>
      <c r="G186" s="2"/>
      <c r="H186" s="2"/>
      <c r="I186" s="2"/>
      <c r="J186" s="2"/>
      <c r="K186" s="2"/>
      <c r="L186" s="2"/>
      <c r="M186" s="2"/>
      <c r="N186" s="2"/>
      <c r="O186" s="2"/>
      <c r="P186" s="2"/>
      <c r="Q186" s="2"/>
      <c r="R186" s="2"/>
      <c r="S186" s="2"/>
      <c r="T186" s="2"/>
      <c r="U186" s="2"/>
      <c r="V186" s="2"/>
    </row>
    <row r="187" spans="1:22" ht="15.75" customHeight="1">
      <c r="A187" s="2"/>
      <c r="B187" s="50"/>
      <c r="C187" s="50"/>
      <c r="D187" s="50"/>
      <c r="E187" s="52"/>
      <c r="F187" s="2"/>
      <c r="G187" s="2"/>
      <c r="H187" s="2"/>
      <c r="I187" s="2"/>
      <c r="J187" s="2"/>
      <c r="K187" s="2"/>
      <c r="L187" s="2"/>
      <c r="M187" s="2"/>
      <c r="N187" s="2"/>
      <c r="O187" s="2"/>
      <c r="P187" s="2"/>
      <c r="Q187" s="2"/>
      <c r="R187" s="2"/>
      <c r="S187" s="2"/>
      <c r="T187" s="2"/>
      <c r="U187" s="2"/>
      <c r="V187" s="2"/>
    </row>
    <row r="188" spans="1:22" ht="15.75" customHeight="1">
      <c r="A188" s="2"/>
      <c r="B188" s="50"/>
      <c r="C188" s="50"/>
      <c r="D188" s="50"/>
      <c r="E188" s="52"/>
      <c r="F188" s="2"/>
      <c r="G188" s="2"/>
      <c r="H188" s="2"/>
      <c r="I188" s="2"/>
      <c r="J188" s="2"/>
      <c r="K188" s="2"/>
      <c r="L188" s="2"/>
      <c r="M188" s="2"/>
      <c r="N188" s="2"/>
      <c r="O188" s="2"/>
      <c r="P188" s="2"/>
      <c r="Q188" s="2"/>
      <c r="R188" s="2"/>
      <c r="S188" s="2"/>
      <c r="T188" s="2"/>
      <c r="U188" s="2"/>
      <c r="V188" s="2"/>
    </row>
    <row r="189" spans="1:22" ht="15.75" customHeight="1">
      <c r="A189" s="2"/>
      <c r="B189" s="50"/>
      <c r="C189" s="50"/>
      <c r="D189" s="50"/>
      <c r="E189" s="52"/>
      <c r="F189" s="2"/>
      <c r="G189" s="2"/>
      <c r="H189" s="2"/>
      <c r="I189" s="2"/>
      <c r="J189" s="2"/>
      <c r="K189" s="2"/>
      <c r="L189" s="2"/>
      <c r="M189" s="2"/>
      <c r="N189" s="2"/>
      <c r="O189" s="2"/>
      <c r="P189" s="2"/>
      <c r="Q189" s="2"/>
      <c r="R189" s="2"/>
      <c r="S189" s="2"/>
      <c r="T189" s="2"/>
      <c r="U189" s="2"/>
      <c r="V189" s="2"/>
    </row>
    <row r="190" spans="1:22" ht="15.75" customHeight="1">
      <c r="A190" s="2"/>
      <c r="B190" s="50"/>
      <c r="C190" s="50"/>
      <c r="D190" s="50"/>
      <c r="E190" s="52"/>
      <c r="F190" s="2"/>
      <c r="G190" s="2"/>
      <c r="H190" s="2"/>
      <c r="I190" s="2"/>
      <c r="J190" s="2"/>
      <c r="K190" s="2"/>
      <c r="L190" s="2"/>
      <c r="M190" s="2"/>
      <c r="N190" s="2"/>
      <c r="O190" s="2"/>
      <c r="P190" s="2"/>
      <c r="Q190" s="2"/>
      <c r="R190" s="2"/>
      <c r="S190" s="2"/>
      <c r="T190" s="2"/>
      <c r="U190" s="2"/>
      <c r="V190" s="2"/>
    </row>
    <row r="191" spans="1:22" ht="15.75" customHeight="1">
      <c r="A191" s="2"/>
      <c r="B191" s="50"/>
      <c r="C191" s="50"/>
      <c r="D191" s="50"/>
      <c r="E191" s="52"/>
      <c r="F191" s="2"/>
      <c r="G191" s="2"/>
      <c r="H191" s="2"/>
      <c r="I191" s="2"/>
      <c r="J191" s="2"/>
      <c r="K191" s="2"/>
      <c r="L191" s="2"/>
      <c r="M191" s="2"/>
      <c r="N191" s="2"/>
      <c r="O191" s="2"/>
      <c r="P191" s="2"/>
      <c r="Q191" s="2"/>
      <c r="R191" s="2"/>
      <c r="S191" s="2"/>
      <c r="T191" s="2"/>
      <c r="U191" s="2"/>
      <c r="V191" s="2"/>
    </row>
    <row r="192" spans="1:22" ht="15.75" customHeight="1">
      <c r="A192" s="2"/>
      <c r="B192" s="50"/>
      <c r="C192" s="50"/>
      <c r="D192" s="50"/>
      <c r="E192" s="52"/>
      <c r="F192" s="2"/>
      <c r="G192" s="2"/>
      <c r="H192" s="2"/>
      <c r="I192" s="2"/>
      <c r="J192" s="2"/>
      <c r="K192" s="2"/>
      <c r="L192" s="2"/>
      <c r="M192" s="2"/>
      <c r="N192" s="2"/>
      <c r="O192" s="2"/>
      <c r="P192" s="2"/>
      <c r="Q192" s="2"/>
      <c r="R192" s="2"/>
      <c r="S192" s="2"/>
      <c r="T192" s="2"/>
      <c r="U192" s="2"/>
      <c r="V192" s="2"/>
    </row>
    <row r="193" spans="1:22" ht="15.75" customHeight="1">
      <c r="A193" s="2"/>
      <c r="B193" s="50"/>
      <c r="C193" s="50"/>
      <c r="D193" s="50"/>
      <c r="E193" s="52"/>
      <c r="F193" s="2"/>
      <c r="G193" s="2"/>
      <c r="H193" s="2"/>
      <c r="I193" s="2"/>
      <c r="J193" s="2"/>
      <c r="K193" s="2"/>
      <c r="L193" s="2"/>
      <c r="M193" s="2"/>
      <c r="N193" s="2"/>
      <c r="O193" s="2"/>
      <c r="P193" s="2"/>
      <c r="Q193" s="2"/>
      <c r="R193" s="2"/>
      <c r="S193" s="2"/>
      <c r="T193" s="2"/>
      <c r="U193" s="2"/>
      <c r="V193" s="2"/>
    </row>
    <row r="194" spans="1:22" ht="15.75" customHeight="1">
      <c r="A194" s="2"/>
      <c r="B194" s="50"/>
      <c r="C194" s="50"/>
      <c r="D194" s="50"/>
      <c r="E194" s="52"/>
      <c r="F194" s="2"/>
      <c r="G194" s="2"/>
      <c r="H194" s="2"/>
      <c r="I194" s="2"/>
      <c r="J194" s="2"/>
      <c r="K194" s="2"/>
      <c r="L194" s="2"/>
      <c r="M194" s="2"/>
      <c r="N194" s="2"/>
      <c r="O194" s="2"/>
      <c r="P194" s="2"/>
      <c r="Q194" s="2"/>
      <c r="R194" s="2"/>
      <c r="S194" s="2"/>
      <c r="T194" s="2"/>
      <c r="U194" s="2"/>
      <c r="V194" s="2"/>
    </row>
    <row r="195" spans="1:22" ht="15.75" customHeight="1">
      <c r="A195" s="2"/>
      <c r="B195" s="50"/>
      <c r="C195" s="50"/>
      <c r="D195" s="50"/>
      <c r="E195" s="52"/>
      <c r="F195" s="2"/>
      <c r="G195" s="2"/>
      <c r="H195" s="2"/>
      <c r="I195" s="2"/>
      <c r="J195" s="2"/>
      <c r="K195" s="2"/>
      <c r="L195" s="2"/>
      <c r="M195" s="2"/>
      <c r="N195" s="2"/>
      <c r="O195" s="2"/>
      <c r="P195" s="2"/>
      <c r="Q195" s="2"/>
      <c r="R195" s="2"/>
      <c r="S195" s="2"/>
      <c r="T195" s="2"/>
      <c r="U195" s="2"/>
      <c r="V195" s="2"/>
    </row>
    <row r="196" spans="1:22" ht="15.75" customHeight="1">
      <c r="A196" s="2"/>
      <c r="B196" s="50"/>
      <c r="C196" s="50"/>
      <c r="D196" s="50"/>
      <c r="E196" s="52"/>
      <c r="F196" s="2"/>
      <c r="G196" s="2"/>
      <c r="H196" s="2"/>
      <c r="I196" s="2"/>
      <c r="J196" s="2"/>
      <c r="K196" s="2"/>
      <c r="L196" s="2"/>
      <c r="M196" s="2"/>
      <c r="N196" s="2"/>
      <c r="O196" s="2"/>
      <c r="P196" s="2"/>
      <c r="Q196" s="2"/>
      <c r="R196" s="2"/>
      <c r="S196" s="2"/>
      <c r="T196" s="2"/>
      <c r="U196" s="2"/>
      <c r="V196" s="2"/>
    </row>
    <row r="197" spans="1:22" ht="15.75" customHeight="1">
      <c r="A197" s="2"/>
      <c r="B197" s="50"/>
      <c r="C197" s="50"/>
      <c r="D197" s="50"/>
      <c r="E197" s="52"/>
      <c r="F197" s="2"/>
      <c r="G197" s="2"/>
      <c r="H197" s="2"/>
      <c r="I197" s="2"/>
      <c r="J197" s="2"/>
      <c r="K197" s="2"/>
      <c r="L197" s="2"/>
      <c r="M197" s="2"/>
      <c r="N197" s="2"/>
      <c r="O197" s="2"/>
      <c r="P197" s="2"/>
      <c r="Q197" s="2"/>
      <c r="R197" s="2"/>
      <c r="S197" s="2"/>
      <c r="T197" s="2"/>
      <c r="U197" s="2"/>
      <c r="V197" s="2"/>
    </row>
    <row r="198" spans="1:22" ht="15.75" customHeight="1">
      <c r="A198" s="2"/>
      <c r="B198" s="50"/>
      <c r="C198" s="50"/>
      <c r="D198" s="50"/>
      <c r="E198" s="52"/>
      <c r="F198" s="2"/>
      <c r="G198" s="2"/>
      <c r="H198" s="2"/>
      <c r="I198" s="2"/>
      <c r="J198" s="2"/>
      <c r="K198" s="2"/>
      <c r="L198" s="2"/>
      <c r="M198" s="2"/>
      <c r="N198" s="2"/>
      <c r="O198" s="2"/>
      <c r="P198" s="2"/>
      <c r="Q198" s="2"/>
      <c r="R198" s="2"/>
      <c r="S198" s="2"/>
      <c r="T198" s="2"/>
      <c r="U198" s="2"/>
      <c r="V198" s="2"/>
    </row>
    <row r="199" spans="1:22" ht="15.75" customHeight="1">
      <c r="A199" s="2"/>
      <c r="B199" s="50"/>
      <c r="C199" s="50"/>
      <c r="D199" s="50"/>
      <c r="E199" s="52"/>
      <c r="F199" s="2"/>
      <c r="G199" s="2"/>
      <c r="H199" s="2"/>
      <c r="I199" s="2"/>
      <c r="J199" s="2"/>
      <c r="K199" s="2"/>
      <c r="L199" s="2"/>
      <c r="M199" s="2"/>
      <c r="N199" s="2"/>
      <c r="O199" s="2"/>
      <c r="P199" s="2"/>
      <c r="Q199" s="2"/>
      <c r="R199" s="2"/>
      <c r="S199" s="2"/>
      <c r="T199" s="2"/>
      <c r="U199" s="2"/>
      <c r="V199" s="2"/>
    </row>
    <row r="200" spans="1:22" ht="15.75" customHeight="1">
      <c r="A200" s="2"/>
      <c r="B200" s="50"/>
      <c r="C200" s="50"/>
      <c r="D200" s="50"/>
      <c r="E200" s="52"/>
      <c r="F200" s="2"/>
      <c r="G200" s="2"/>
      <c r="H200" s="2"/>
      <c r="I200" s="2"/>
      <c r="J200" s="2"/>
      <c r="K200" s="2"/>
      <c r="L200" s="2"/>
      <c r="M200" s="2"/>
      <c r="N200" s="2"/>
      <c r="O200" s="2"/>
      <c r="P200" s="2"/>
      <c r="Q200" s="2"/>
      <c r="R200" s="2"/>
      <c r="S200" s="2"/>
      <c r="T200" s="2"/>
      <c r="U200" s="2"/>
      <c r="V200" s="2"/>
    </row>
    <row r="201" spans="1:22" ht="15.75" customHeight="1">
      <c r="A201" s="2"/>
      <c r="B201" s="50"/>
      <c r="C201" s="50"/>
      <c r="D201" s="50"/>
      <c r="E201" s="52"/>
      <c r="F201" s="2"/>
      <c r="G201" s="2"/>
      <c r="H201" s="2"/>
      <c r="I201" s="2"/>
      <c r="J201" s="2"/>
      <c r="K201" s="2"/>
      <c r="L201" s="2"/>
      <c r="M201" s="2"/>
      <c r="N201" s="2"/>
      <c r="O201" s="2"/>
      <c r="P201" s="2"/>
      <c r="Q201" s="2"/>
      <c r="R201" s="2"/>
      <c r="S201" s="2"/>
      <c r="T201" s="2"/>
      <c r="U201" s="2"/>
      <c r="V201" s="2"/>
    </row>
    <row r="202" spans="1:22" ht="15.75" customHeight="1">
      <c r="A202" s="2"/>
      <c r="B202" s="50"/>
      <c r="C202" s="50"/>
      <c r="D202" s="50"/>
      <c r="E202" s="52"/>
      <c r="F202" s="2"/>
      <c r="G202" s="2"/>
      <c r="H202" s="2"/>
      <c r="I202" s="2"/>
      <c r="J202" s="2"/>
      <c r="K202" s="2"/>
      <c r="L202" s="2"/>
      <c r="M202" s="2"/>
      <c r="N202" s="2"/>
      <c r="O202" s="2"/>
      <c r="P202" s="2"/>
      <c r="Q202" s="2"/>
      <c r="R202" s="2"/>
      <c r="S202" s="2"/>
      <c r="T202" s="2"/>
      <c r="U202" s="2"/>
      <c r="V202" s="2"/>
    </row>
    <row r="203" spans="1:22" ht="15.75" customHeight="1">
      <c r="A203" s="2"/>
      <c r="B203" s="50"/>
      <c r="C203" s="50"/>
      <c r="D203" s="50"/>
      <c r="E203" s="52"/>
      <c r="F203" s="2"/>
      <c r="G203" s="2"/>
      <c r="H203" s="2"/>
      <c r="I203" s="2"/>
      <c r="J203" s="2"/>
      <c r="K203" s="2"/>
      <c r="L203" s="2"/>
      <c r="M203" s="2"/>
      <c r="N203" s="2"/>
      <c r="O203" s="2"/>
      <c r="P203" s="2"/>
      <c r="Q203" s="2"/>
      <c r="R203" s="2"/>
      <c r="S203" s="2"/>
      <c r="T203" s="2"/>
      <c r="U203" s="2"/>
      <c r="V203" s="2"/>
    </row>
    <row r="204" spans="1:22" ht="15.75" customHeight="1">
      <c r="A204" s="2"/>
      <c r="B204" s="50"/>
      <c r="C204" s="50"/>
      <c r="D204" s="50"/>
      <c r="E204" s="52"/>
      <c r="F204" s="2"/>
      <c r="G204" s="2"/>
      <c r="H204" s="2"/>
      <c r="I204" s="2"/>
      <c r="J204" s="2"/>
      <c r="K204" s="2"/>
      <c r="L204" s="2"/>
      <c r="M204" s="2"/>
      <c r="N204" s="2"/>
      <c r="O204" s="2"/>
      <c r="P204" s="2"/>
      <c r="Q204" s="2"/>
      <c r="R204" s="2"/>
      <c r="S204" s="2"/>
      <c r="T204" s="2"/>
      <c r="U204" s="2"/>
      <c r="V204" s="2"/>
    </row>
    <row r="205" spans="1:22" ht="15.75" customHeight="1">
      <c r="A205" s="2"/>
      <c r="B205" s="50"/>
      <c r="C205" s="50"/>
      <c r="D205" s="50"/>
      <c r="E205" s="52"/>
      <c r="F205" s="2"/>
      <c r="G205" s="2"/>
      <c r="H205" s="2"/>
      <c r="I205" s="2"/>
      <c r="J205" s="2"/>
      <c r="K205" s="2"/>
      <c r="L205" s="2"/>
      <c r="M205" s="2"/>
      <c r="N205" s="2"/>
      <c r="O205" s="2"/>
      <c r="P205" s="2"/>
      <c r="Q205" s="2"/>
      <c r="R205" s="2"/>
      <c r="S205" s="2"/>
      <c r="T205" s="2"/>
      <c r="U205" s="2"/>
      <c r="V205" s="2"/>
    </row>
    <row r="206" spans="1:22" ht="15.75" customHeight="1">
      <c r="A206" s="2"/>
      <c r="B206" s="50"/>
      <c r="C206" s="50"/>
      <c r="D206" s="50"/>
      <c r="E206" s="52"/>
      <c r="F206" s="2"/>
      <c r="G206" s="2"/>
      <c r="H206" s="2"/>
      <c r="I206" s="2"/>
      <c r="J206" s="2"/>
      <c r="K206" s="2"/>
      <c r="L206" s="2"/>
      <c r="M206" s="2"/>
      <c r="N206" s="2"/>
      <c r="O206" s="2"/>
      <c r="P206" s="2"/>
      <c r="Q206" s="2"/>
      <c r="R206" s="2"/>
      <c r="S206" s="2"/>
      <c r="T206" s="2"/>
      <c r="U206" s="2"/>
      <c r="V206" s="2"/>
    </row>
    <row r="207" spans="1:22" ht="15.75" customHeight="1">
      <c r="A207" s="2"/>
      <c r="B207" s="50"/>
      <c r="C207" s="50"/>
      <c r="D207" s="50"/>
      <c r="E207" s="52"/>
      <c r="F207" s="2"/>
      <c r="G207" s="2"/>
      <c r="H207" s="2"/>
      <c r="I207" s="2"/>
      <c r="J207" s="2"/>
      <c r="K207" s="2"/>
      <c r="L207" s="2"/>
      <c r="M207" s="2"/>
      <c r="N207" s="2"/>
      <c r="O207" s="2"/>
      <c r="P207" s="2"/>
      <c r="Q207" s="2"/>
      <c r="R207" s="2"/>
      <c r="S207" s="2"/>
      <c r="T207" s="2"/>
      <c r="U207" s="2"/>
      <c r="V207" s="2"/>
    </row>
    <row r="208" spans="1:22" ht="15.75" customHeight="1">
      <c r="A208" s="2"/>
      <c r="B208" s="50"/>
      <c r="C208" s="50"/>
      <c r="D208" s="50"/>
      <c r="E208" s="52"/>
      <c r="F208" s="2"/>
      <c r="G208" s="2"/>
      <c r="H208" s="2"/>
      <c r="I208" s="2"/>
      <c r="J208" s="2"/>
      <c r="K208" s="2"/>
      <c r="L208" s="2"/>
      <c r="M208" s="2"/>
      <c r="N208" s="2"/>
      <c r="O208" s="2"/>
      <c r="P208" s="2"/>
      <c r="Q208" s="2"/>
      <c r="R208" s="2"/>
      <c r="S208" s="2"/>
      <c r="T208" s="2"/>
      <c r="U208" s="2"/>
      <c r="V208" s="2"/>
    </row>
    <row r="209" spans="1:22" ht="15.75" customHeight="1">
      <c r="A209" s="2"/>
      <c r="B209" s="50"/>
      <c r="C209" s="50"/>
      <c r="D209" s="50"/>
      <c r="E209" s="52"/>
      <c r="F209" s="2"/>
      <c r="G209" s="2"/>
      <c r="H209" s="2"/>
      <c r="I209" s="2"/>
      <c r="J209" s="2"/>
      <c r="K209" s="2"/>
      <c r="L209" s="2"/>
      <c r="M209" s="2"/>
      <c r="N209" s="2"/>
      <c r="O209" s="2"/>
      <c r="P209" s="2"/>
      <c r="Q209" s="2"/>
      <c r="R209" s="2"/>
      <c r="S209" s="2"/>
      <c r="T209" s="2"/>
      <c r="U209" s="2"/>
      <c r="V209" s="2"/>
    </row>
    <row r="210" spans="1:22" ht="15.75" customHeight="1">
      <c r="A210" s="2"/>
      <c r="B210" s="50"/>
      <c r="C210" s="50"/>
      <c r="D210" s="50"/>
      <c r="E210" s="52"/>
      <c r="F210" s="2"/>
      <c r="G210" s="2"/>
      <c r="H210" s="2"/>
      <c r="I210" s="2"/>
      <c r="J210" s="2"/>
      <c r="K210" s="2"/>
      <c r="L210" s="2"/>
      <c r="M210" s="2"/>
      <c r="N210" s="2"/>
      <c r="O210" s="2"/>
      <c r="P210" s="2"/>
      <c r="Q210" s="2"/>
      <c r="R210" s="2"/>
      <c r="S210" s="2"/>
      <c r="T210" s="2"/>
      <c r="U210" s="2"/>
      <c r="V210" s="2"/>
    </row>
    <row r="211" spans="1:22" ht="15.75" customHeight="1">
      <c r="A211" s="2"/>
      <c r="B211" s="50"/>
      <c r="C211" s="50"/>
      <c r="D211" s="50"/>
      <c r="E211" s="52"/>
      <c r="F211" s="2"/>
      <c r="G211" s="2"/>
      <c r="H211" s="2"/>
      <c r="I211" s="2"/>
      <c r="J211" s="2"/>
      <c r="K211" s="2"/>
      <c r="L211" s="2"/>
      <c r="M211" s="2"/>
      <c r="N211" s="2"/>
      <c r="O211" s="2"/>
      <c r="P211" s="2"/>
      <c r="Q211" s="2"/>
      <c r="R211" s="2"/>
      <c r="S211" s="2"/>
      <c r="T211" s="2"/>
      <c r="U211" s="2"/>
      <c r="V211" s="2"/>
    </row>
    <row r="212" spans="1:22" ht="15.75" customHeight="1">
      <c r="A212" s="2"/>
      <c r="B212" s="50"/>
      <c r="C212" s="50"/>
      <c r="D212" s="50"/>
      <c r="E212" s="52"/>
      <c r="F212" s="2"/>
      <c r="G212" s="2"/>
      <c r="H212" s="2"/>
      <c r="I212" s="2"/>
      <c r="J212" s="2"/>
      <c r="K212" s="2"/>
      <c r="L212" s="2"/>
      <c r="M212" s="2"/>
      <c r="N212" s="2"/>
      <c r="O212" s="2"/>
      <c r="P212" s="2"/>
      <c r="Q212" s="2"/>
      <c r="R212" s="2"/>
      <c r="S212" s="2"/>
      <c r="T212" s="2"/>
      <c r="U212" s="2"/>
      <c r="V212" s="2"/>
    </row>
    <row r="213" spans="1:22" ht="15.75" customHeight="1">
      <c r="A213" s="2"/>
      <c r="B213" s="50"/>
      <c r="C213" s="50"/>
      <c r="D213" s="50"/>
      <c r="E213" s="52"/>
      <c r="F213" s="2"/>
      <c r="G213" s="2"/>
      <c r="H213" s="2"/>
      <c r="I213" s="2"/>
      <c r="J213" s="2"/>
      <c r="K213" s="2"/>
      <c r="L213" s="2"/>
      <c r="M213" s="2"/>
      <c r="N213" s="2"/>
      <c r="O213" s="2"/>
      <c r="P213" s="2"/>
      <c r="Q213" s="2"/>
      <c r="R213" s="2"/>
      <c r="S213" s="2"/>
      <c r="T213" s="2"/>
      <c r="U213" s="2"/>
      <c r="V213" s="2"/>
    </row>
    <row r="214" spans="1:22" ht="15.75" customHeight="1">
      <c r="A214" s="2"/>
      <c r="B214" s="50"/>
      <c r="C214" s="50"/>
      <c r="D214" s="50"/>
      <c r="E214" s="52"/>
      <c r="F214" s="2"/>
      <c r="G214" s="2"/>
      <c r="H214" s="2"/>
      <c r="I214" s="2"/>
      <c r="J214" s="2"/>
      <c r="K214" s="2"/>
      <c r="L214" s="2"/>
      <c r="M214" s="2"/>
      <c r="N214" s="2"/>
      <c r="O214" s="2"/>
      <c r="P214" s="2"/>
      <c r="Q214" s="2"/>
      <c r="R214" s="2"/>
      <c r="S214" s="2"/>
      <c r="T214" s="2"/>
      <c r="U214" s="2"/>
      <c r="V214" s="2"/>
    </row>
    <row r="215" spans="1:22" ht="15.75" customHeight="1">
      <c r="A215" s="2"/>
      <c r="B215" s="50"/>
      <c r="C215" s="50"/>
      <c r="D215" s="50"/>
      <c r="E215" s="52"/>
      <c r="F215" s="2"/>
      <c r="G215" s="2"/>
      <c r="H215" s="2"/>
      <c r="I215" s="2"/>
      <c r="J215" s="2"/>
      <c r="K215" s="2"/>
      <c r="L215" s="2"/>
      <c r="M215" s="2"/>
      <c r="N215" s="2"/>
      <c r="O215" s="2"/>
      <c r="P215" s="2"/>
      <c r="Q215" s="2"/>
      <c r="R215" s="2"/>
      <c r="S215" s="2"/>
      <c r="T215" s="2"/>
      <c r="U215" s="2"/>
      <c r="V215" s="2"/>
    </row>
    <row r="216" spans="1:22" ht="15.75" customHeight="1">
      <c r="A216" s="2"/>
      <c r="B216" s="50"/>
      <c r="C216" s="50"/>
      <c r="D216" s="50"/>
      <c r="E216" s="52"/>
      <c r="F216" s="2"/>
      <c r="G216" s="2"/>
      <c r="H216" s="2"/>
      <c r="I216" s="2"/>
      <c r="J216" s="2"/>
      <c r="K216" s="2"/>
      <c r="L216" s="2"/>
      <c r="M216" s="2"/>
      <c r="N216" s="2"/>
      <c r="O216" s="2"/>
      <c r="P216" s="2"/>
      <c r="Q216" s="2"/>
      <c r="R216" s="2"/>
      <c r="S216" s="2"/>
      <c r="T216" s="2"/>
      <c r="U216" s="2"/>
      <c r="V216" s="2"/>
    </row>
    <row r="217" spans="1:22" ht="15.75" customHeight="1">
      <c r="A217" s="2"/>
      <c r="B217" s="50"/>
      <c r="C217" s="50"/>
      <c r="D217" s="50"/>
      <c r="E217" s="52"/>
      <c r="F217" s="2"/>
      <c r="G217" s="2"/>
      <c r="H217" s="2"/>
      <c r="I217" s="2"/>
      <c r="J217" s="2"/>
      <c r="K217" s="2"/>
      <c r="L217" s="2"/>
      <c r="M217" s="2"/>
      <c r="N217" s="2"/>
      <c r="O217" s="2"/>
      <c r="P217" s="2"/>
      <c r="Q217" s="2"/>
      <c r="R217" s="2"/>
      <c r="S217" s="2"/>
      <c r="T217" s="2"/>
      <c r="U217" s="2"/>
      <c r="V217" s="2"/>
    </row>
    <row r="218" spans="1:22" ht="15.75" customHeight="1">
      <c r="A218" s="2"/>
      <c r="B218" s="50"/>
      <c r="C218" s="50"/>
      <c r="D218" s="50"/>
      <c r="E218" s="52"/>
      <c r="F218" s="2"/>
      <c r="G218" s="2"/>
      <c r="H218" s="2"/>
      <c r="I218" s="2"/>
      <c r="J218" s="2"/>
      <c r="K218" s="2"/>
      <c r="L218" s="2"/>
      <c r="M218" s="2"/>
      <c r="N218" s="2"/>
      <c r="O218" s="2"/>
      <c r="P218" s="2"/>
      <c r="Q218" s="2"/>
      <c r="R218" s="2"/>
      <c r="S218" s="2"/>
      <c r="T218" s="2"/>
      <c r="U218" s="2"/>
      <c r="V218" s="2"/>
    </row>
    <row r="219" spans="1:22" ht="15.75" customHeight="1">
      <c r="A219" s="2"/>
      <c r="B219" s="50"/>
      <c r="C219" s="50"/>
      <c r="D219" s="50"/>
      <c r="E219" s="52"/>
      <c r="F219" s="2"/>
      <c r="G219" s="2"/>
      <c r="H219" s="2"/>
      <c r="I219" s="2"/>
      <c r="J219" s="2"/>
      <c r="K219" s="2"/>
      <c r="L219" s="2"/>
      <c r="M219" s="2"/>
      <c r="N219" s="2"/>
      <c r="O219" s="2"/>
      <c r="P219" s="2"/>
      <c r="Q219" s="2"/>
      <c r="R219" s="2"/>
      <c r="S219" s="2"/>
      <c r="T219" s="2"/>
      <c r="U219" s="2"/>
      <c r="V219" s="2"/>
    </row>
    <row r="220" spans="1:22" ht="15.75" customHeight="1">
      <c r="A220" s="2"/>
      <c r="B220" s="50"/>
      <c r="C220" s="50"/>
      <c r="D220" s="50"/>
      <c r="E220" s="52"/>
      <c r="F220" s="2"/>
      <c r="G220" s="2"/>
      <c r="H220" s="2"/>
      <c r="I220" s="2"/>
      <c r="J220" s="2"/>
      <c r="K220" s="2"/>
      <c r="L220" s="2"/>
      <c r="M220" s="2"/>
      <c r="N220" s="2"/>
      <c r="O220" s="2"/>
      <c r="P220" s="2"/>
      <c r="Q220" s="2"/>
      <c r="R220" s="2"/>
      <c r="S220" s="2"/>
      <c r="T220" s="2"/>
      <c r="U220" s="2"/>
      <c r="V220" s="2"/>
    </row>
    <row r="221" spans="1:22" ht="15.75" customHeight="1"/>
    <row r="222" spans="1:22" ht="15.75" customHeight="1"/>
    <row r="223" spans="1:22" ht="15.75" customHeight="1"/>
    <row r="224" spans="1:22"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12:I12"/>
    <mergeCell ref="B13:I13"/>
    <mergeCell ref="G9:H9"/>
  </mergeCells>
  <pageMargins left="0.7" right="0.7" top="0.75" bottom="0.75" header="0" footer="0"/>
  <pageSetup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000"/>
  <sheetViews>
    <sheetView workbookViewId="0">
      <selection activeCell="D10" sqref="D10"/>
    </sheetView>
  </sheetViews>
  <sheetFormatPr baseColWidth="10" defaultColWidth="14.42578125" defaultRowHeight="15" customHeight="1"/>
  <cols>
    <col min="1" max="1" width="5.85546875" customWidth="1"/>
    <col min="2" max="2" width="13" customWidth="1"/>
    <col min="3" max="3" width="12.85546875" customWidth="1"/>
    <col min="4" max="4" width="63.28515625" customWidth="1"/>
    <col min="5" max="5" width="14.42578125" customWidth="1"/>
    <col min="6" max="6" width="6.140625" customWidth="1"/>
    <col min="7" max="7" width="7.28515625" customWidth="1"/>
    <col min="8" max="8" width="17.28515625" customWidth="1"/>
    <col min="9" max="9" width="9.140625" customWidth="1"/>
  </cols>
  <sheetData>
    <row r="1" spans="1:15" ht="18.75">
      <c r="A1" s="1"/>
      <c r="B1" s="2"/>
      <c r="C1" s="4"/>
      <c r="D1" s="5"/>
      <c r="E1" s="5" t="s">
        <v>0</v>
      </c>
      <c r="F1" s="6"/>
      <c r="G1" s="6"/>
      <c r="H1" s="6"/>
      <c r="I1" s="6"/>
      <c r="J1" s="2"/>
      <c r="K1" s="2"/>
      <c r="L1" s="2"/>
      <c r="M1" s="2"/>
      <c r="N1" s="2"/>
      <c r="O1" s="2"/>
    </row>
    <row r="2" spans="1:15" ht="15.75">
      <c r="A2" s="1"/>
      <c r="B2" s="2"/>
      <c r="C2" s="4"/>
      <c r="D2" s="7"/>
      <c r="E2" s="7" t="s">
        <v>1</v>
      </c>
      <c r="F2" s="8"/>
      <c r="G2" s="8"/>
      <c r="H2" s="8"/>
      <c r="I2" s="8"/>
      <c r="J2" s="2"/>
      <c r="K2" s="2"/>
      <c r="L2" s="2"/>
      <c r="M2" s="2"/>
      <c r="N2" s="2"/>
      <c r="O2" s="2"/>
    </row>
    <row r="3" spans="1:15" ht="15.75">
      <c r="A3" s="1"/>
      <c r="B3" s="2"/>
      <c r="C3" s="4"/>
      <c r="D3" s="7"/>
      <c r="E3" s="7" t="s">
        <v>2</v>
      </c>
      <c r="F3" s="8"/>
      <c r="G3" s="8"/>
      <c r="H3" s="8"/>
      <c r="I3" s="8"/>
      <c r="J3" s="2"/>
      <c r="K3" s="2"/>
      <c r="L3" s="2"/>
      <c r="M3" s="2"/>
      <c r="N3" s="2"/>
      <c r="O3" s="2"/>
    </row>
    <row r="4" spans="1:15">
      <c r="A4" s="1"/>
      <c r="B4" s="2"/>
      <c r="C4" s="4"/>
      <c r="D4" s="4"/>
      <c r="E4" s="4"/>
      <c r="F4" s="4"/>
      <c r="G4" s="9"/>
      <c r="H4" s="10"/>
      <c r="I4" s="10"/>
      <c r="J4" s="2"/>
      <c r="K4" s="2"/>
      <c r="L4" s="2"/>
      <c r="M4" s="2"/>
      <c r="N4" s="2"/>
      <c r="O4" s="2"/>
    </row>
    <row r="5" spans="1:15">
      <c r="A5" s="1"/>
      <c r="B5" s="2"/>
      <c r="C5" s="4"/>
      <c r="D5" s="4"/>
      <c r="E5" s="4"/>
      <c r="F5" s="4"/>
      <c r="G5" s="9"/>
      <c r="H5" s="10"/>
      <c r="I5" s="10"/>
      <c r="J5" s="2"/>
      <c r="K5" s="2"/>
      <c r="L5" s="2"/>
      <c r="M5" s="2"/>
      <c r="N5" s="2"/>
      <c r="O5" s="2"/>
    </row>
    <row r="6" spans="1:15">
      <c r="A6" s="2"/>
      <c r="B6" s="11" t="s">
        <v>3</v>
      </c>
      <c r="C6" s="11"/>
      <c r="D6" s="4"/>
      <c r="E6" s="4"/>
      <c r="F6" s="4"/>
      <c r="G6" s="9"/>
      <c r="H6" s="10"/>
      <c r="I6" s="10"/>
      <c r="J6" s="2"/>
      <c r="K6" s="2"/>
      <c r="L6" s="2"/>
      <c r="M6" s="2"/>
      <c r="N6" s="2"/>
      <c r="O6" s="2"/>
    </row>
    <row r="7" spans="1:15">
      <c r="A7" s="2"/>
      <c r="B7" s="12" t="s">
        <v>4</v>
      </c>
      <c r="C7" s="12"/>
      <c r="D7" s="4"/>
      <c r="E7" s="4"/>
      <c r="F7" s="11"/>
      <c r="G7" s="11"/>
      <c r="H7" s="13"/>
      <c r="I7" s="13" t="s">
        <v>546</v>
      </c>
      <c r="J7" s="2"/>
      <c r="K7" s="2"/>
      <c r="L7" s="2"/>
      <c r="M7" s="2"/>
      <c r="N7" s="2"/>
      <c r="O7" s="2"/>
    </row>
    <row r="8" spans="1:15">
      <c r="A8" s="2"/>
      <c r="B8" s="11" t="s">
        <v>5</v>
      </c>
      <c r="C8" s="11"/>
      <c r="D8" s="4"/>
      <c r="E8" s="4"/>
      <c r="F8" s="11"/>
      <c r="G8" s="11"/>
      <c r="H8" s="11"/>
      <c r="I8" s="11" t="s">
        <v>547</v>
      </c>
      <c r="J8" s="2"/>
      <c r="K8" s="2"/>
      <c r="L8" s="2"/>
      <c r="M8" s="2"/>
      <c r="N8" s="2"/>
      <c r="O8" s="2"/>
    </row>
    <row r="9" spans="1:15">
      <c r="A9" s="2"/>
      <c r="B9" s="14" t="s">
        <v>6</v>
      </c>
      <c r="C9" s="14"/>
      <c r="D9" s="15"/>
      <c r="E9" s="15"/>
      <c r="F9" s="16" t="s">
        <v>7</v>
      </c>
      <c r="G9" s="186" t="s">
        <v>548</v>
      </c>
      <c r="H9" s="186"/>
      <c r="I9" s="17" t="s">
        <v>549</v>
      </c>
      <c r="J9" s="2"/>
      <c r="K9" s="2"/>
      <c r="L9" s="2"/>
      <c r="M9" s="2"/>
      <c r="N9" s="2"/>
      <c r="O9" s="2"/>
    </row>
    <row r="10" spans="1:15">
      <c r="A10" s="2"/>
      <c r="B10" s="2"/>
      <c r="C10" s="18"/>
      <c r="D10" s="15"/>
      <c r="E10" s="15"/>
      <c r="F10" s="19"/>
      <c r="G10" s="19"/>
      <c r="H10" s="10"/>
      <c r="I10" s="10"/>
      <c r="J10" s="2"/>
      <c r="K10" s="2"/>
      <c r="L10" s="2"/>
      <c r="M10" s="2"/>
      <c r="N10" s="2"/>
      <c r="O10" s="2"/>
    </row>
    <row r="11" spans="1:15">
      <c r="A11" s="2"/>
      <c r="B11" s="20" t="s">
        <v>8</v>
      </c>
      <c r="C11" s="21" t="s">
        <v>9</v>
      </c>
      <c r="D11" s="22" t="s">
        <v>10</v>
      </c>
      <c r="E11" s="21" t="s">
        <v>11</v>
      </c>
      <c r="F11" s="21" t="s">
        <v>12</v>
      </c>
      <c r="G11" s="21" t="s">
        <v>13</v>
      </c>
      <c r="H11" s="21" t="s">
        <v>14</v>
      </c>
      <c r="I11" s="21" t="s">
        <v>15</v>
      </c>
      <c r="J11" s="2"/>
      <c r="K11" s="2"/>
      <c r="L11" s="2"/>
      <c r="M11" s="2"/>
      <c r="N11" s="2"/>
      <c r="O11" s="2"/>
    </row>
    <row r="12" spans="1:15" ht="18.75">
      <c r="A12" s="2"/>
      <c r="B12" s="172" t="s">
        <v>16</v>
      </c>
      <c r="C12" s="173"/>
      <c r="D12" s="173"/>
      <c r="E12" s="173"/>
      <c r="F12" s="173"/>
      <c r="G12" s="173"/>
      <c r="H12" s="173"/>
      <c r="I12" s="174"/>
      <c r="J12" s="2"/>
      <c r="K12" s="2"/>
      <c r="L12" s="2"/>
      <c r="M12" s="2"/>
      <c r="N12" s="2"/>
      <c r="O12" s="2"/>
    </row>
    <row r="13" spans="1:15" ht="15.75">
      <c r="A13" s="2"/>
      <c r="B13" s="175" t="s">
        <v>345</v>
      </c>
      <c r="C13" s="176"/>
      <c r="D13" s="176"/>
      <c r="E13" s="176"/>
      <c r="F13" s="176"/>
      <c r="G13" s="176"/>
      <c r="H13" s="176"/>
      <c r="I13" s="177"/>
      <c r="J13" s="2"/>
      <c r="K13" s="2"/>
      <c r="L13" s="2"/>
      <c r="M13" s="2"/>
      <c r="N13" s="2"/>
      <c r="O13" s="2"/>
    </row>
    <row r="14" spans="1:15" ht="360">
      <c r="A14" s="2"/>
      <c r="B14" s="27" t="s">
        <v>347</v>
      </c>
      <c r="C14" s="29"/>
      <c r="D14" s="58" t="s">
        <v>348</v>
      </c>
      <c r="E14" s="26" t="s">
        <v>25</v>
      </c>
      <c r="F14" s="30">
        <v>560.20000000000005</v>
      </c>
      <c r="G14" s="33"/>
      <c r="H14" s="35"/>
      <c r="I14" s="35"/>
      <c r="J14" s="2"/>
      <c r="K14" s="2"/>
      <c r="L14" s="2"/>
      <c r="M14" s="2"/>
      <c r="N14" s="2"/>
      <c r="O14" s="2"/>
    </row>
    <row r="15" spans="1:15" ht="60">
      <c r="A15" s="2"/>
      <c r="B15" s="27" t="s">
        <v>347</v>
      </c>
      <c r="C15" s="29"/>
      <c r="D15" s="28" t="s">
        <v>352</v>
      </c>
      <c r="E15" s="26" t="s">
        <v>25</v>
      </c>
      <c r="F15" s="30">
        <v>299.89999999999998</v>
      </c>
      <c r="G15" s="33"/>
      <c r="H15" s="35"/>
      <c r="I15" s="35"/>
      <c r="J15" s="2"/>
      <c r="K15" s="2"/>
      <c r="L15" s="2"/>
      <c r="M15" s="2"/>
      <c r="N15" s="2"/>
      <c r="O15" s="2"/>
    </row>
    <row r="16" spans="1:15" ht="51">
      <c r="A16" s="2"/>
      <c r="B16" s="27" t="s">
        <v>289</v>
      </c>
      <c r="C16" s="37"/>
      <c r="D16" s="37" t="s">
        <v>290</v>
      </c>
      <c r="E16" s="26" t="s">
        <v>36</v>
      </c>
      <c r="F16" s="30">
        <v>100</v>
      </c>
      <c r="G16" s="33"/>
      <c r="H16" s="35"/>
      <c r="I16" s="35"/>
      <c r="J16" s="2"/>
      <c r="K16" s="2"/>
      <c r="L16" s="2"/>
      <c r="M16" s="2"/>
      <c r="N16" s="2"/>
      <c r="O16" s="2"/>
    </row>
    <row r="17" spans="2:9" ht="15.75">
      <c r="B17" s="175" t="s">
        <v>357</v>
      </c>
      <c r="C17" s="176"/>
      <c r="D17" s="176"/>
      <c r="E17" s="176"/>
      <c r="F17" s="176"/>
      <c r="G17" s="176"/>
      <c r="H17" s="176"/>
      <c r="I17" s="177"/>
    </row>
    <row r="18" spans="2:9" ht="360">
      <c r="B18" s="27" t="s">
        <v>360</v>
      </c>
      <c r="C18" s="29"/>
      <c r="D18" s="58" t="s">
        <v>361</v>
      </c>
      <c r="E18" s="26" t="s">
        <v>25</v>
      </c>
      <c r="F18" s="30">
        <v>79.37</v>
      </c>
      <c r="G18" s="33"/>
      <c r="H18" s="35"/>
      <c r="I18" s="35"/>
    </row>
    <row r="19" spans="2:9" ht="60">
      <c r="B19" s="27" t="s">
        <v>360</v>
      </c>
      <c r="C19" s="29"/>
      <c r="D19" s="28" t="s">
        <v>352</v>
      </c>
      <c r="E19" s="26" t="s">
        <v>25</v>
      </c>
      <c r="F19" s="30">
        <v>48.71</v>
      </c>
      <c r="G19" s="33"/>
      <c r="H19" s="35"/>
      <c r="I19" s="35"/>
    </row>
    <row r="20" spans="2:9" ht="90">
      <c r="B20" s="27" t="s">
        <v>364</v>
      </c>
      <c r="C20" s="29"/>
      <c r="D20" s="40" t="s">
        <v>366</v>
      </c>
      <c r="E20" s="25" t="s">
        <v>26</v>
      </c>
      <c r="F20" s="30">
        <v>12</v>
      </c>
      <c r="G20" s="33"/>
      <c r="H20" s="35"/>
      <c r="I20" s="35"/>
    </row>
    <row r="21" spans="2:9" ht="15.75" customHeight="1"/>
    <row r="22" spans="2:9" ht="15.75" customHeight="1"/>
    <row r="23" spans="2:9" ht="15.75" customHeight="1"/>
    <row r="24" spans="2:9" ht="15.75" customHeight="1"/>
    <row r="25" spans="2:9" ht="15.75" customHeight="1"/>
    <row r="26" spans="2:9" ht="15.75" customHeight="1"/>
    <row r="27" spans="2:9" ht="15.75" customHeight="1"/>
    <row r="28" spans="2:9" ht="15.75" customHeight="1"/>
    <row r="29" spans="2:9" ht="15.75" customHeight="1"/>
    <row r="30" spans="2:9" ht="15.75" customHeight="1"/>
    <row r="31" spans="2:9" ht="15.75" customHeight="1"/>
    <row r="32" spans="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2:I12"/>
    <mergeCell ref="B13:I13"/>
    <mergeCell ref="B17:I17"/>
    <mergeCell ref="G9:H9"/>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M31"/>
  <sheetViews>
    <sheetView workbookViewId="0">
      <selection activeCell="C10" sqref="C10"/>
    </sheetView>
  </sheetViews>
  <sheetFormatPr baseColWidth="10" defaultColWidth="14.42578125" defaultRowHeight="15"/>
  <cols>
    <col min="1" max="1" width="13" customWidth="1"/>
    <col min="2" max="2" width="12.85546875" customWidth="1"/>
    <col min="3" max="3" width="63.28515625" customWidth="1"/>
    <col min="4" max="4" width="11.140625" customWidth="1"/>
    <col min="5" max="5" width="8.5703125" customWidth="1"/>
    <col min="6" max="6" width="10.7109375" customWidth="1"/>
    <col min="7" max="7" width="20" customWidth="1"/>
    <col min="8" max="8" width="14.140625" customWidth="1"/>
  </cols>
  <sheetData>
    <row r="1" spans="1:13" ht="18.75">
      <c r="A1" s="2"/>
      <c r="B1" s="4"/>
      <c r="C1" s="5"/>
      <c r="D1" s="5" t="s">
        <v>0</v>
      </c>
      <c r="E1" s="6"/>
      <c r="F1" s="6"/>
      <c r="G1" s="6"/>
      <c r="H1" s="6"/>
      <c r="I1" s="2"/>
      <c r="J1" s="2"/>
      <c r="K1" s="2"/>
      <c r="L1" s="2"/>
      <c r="M1" s="2"/>
    </row>
    <row r="2" spans="1:13" ht="15.75">
      <c r="A2" s="2"/>
      <c r="B2" s="4"/>
      <c r="C2" s="7"/>
      <c r="D2" s="7" t="s">
        <v>1</v>
      </c>
      <c r="E2" s="8"/>
      <c r="F2" s="8"/>
      <c r="G2" s="8"/>
      <c r="H2" s="8"/>
      <c r="I2" s="2"/>
      <c r="J2" s="2"/>
      <c r="K2" s="2"/>
      <c r="L2" s="2"/>
      <c r="M2" s="2"/>
    </row>
    <row r="3" spans="1:13" ht="15.75">
      <c r="A3" s="2"/>
      <c r="B3" s="4"/>
      <c r="C3" s="7"/>
      <c r="D3" s="7" t="s">
        <v>2</v>
      </c>
      <c r="E3" s="8"/>
      <c r="F3" s="8"/>
      <c r="G3" s="8"/>
      <c r="H3" s="8"/>
      <c r="I3" s="2"/>
      <c r="J3" s="2"/>
      <c r="K3" s="2"/>
      <c r="L3" s="2"/>
      <c r="M3" s="2"/>
    </row>
    <row r="4" spans="1:13">
      <c r="A4" s="2"/>
      <c r="B4" s="4"/>
      <c r="C4" s="4"/>
      <c r="D4" s="4"/>
      <c r="E4" s="4"/>
      <c r="F4" s="9"/>
      <c r="G4" s="10"/>
      <c r="H4" s="10"/>
      <c r="I4" s="2"/>
      <c r="J4" s="2"/>
      <c r="K4" s="2"/>
      <c r="L4" s="2"/>
      <c r="M4" s="2"/>
    </row>
    <row r="5" spans="1:13">
      <c r="A5" s="2"/>
      <c r="B5" s="4"/>
      <c r="C5" s="4"/>
      <c r="D5" s="4"/>
      <c r="E5" s="4"/>
      <c r="F5" s="9"/>
      <c r="G5" s="10"/>
      <c r="H5" s="10"/>
      <c r="I5" s="2"/>
      <c r="J5" s="2"/>
      <c r="K5" s="2"/>
      <c r="L5" s="2"/>
      <c r="M5" s="2"/>
    </row>
    <row r="6" spans="1:13">
      <c r="A6" s="11" t="s">
        <v>3</v>
      </c>
      <c r="B6" s="11"/>
      <c r="C6" s="4"/>
      <c r="D6" s="4"/>
      <c r="E6" s="4"/>
      <c r="F6" s="9"/>
      <c r="G6" s="10"/>
      <c r="H6" s="10"/>
      <c r="I6" s="2"/>
      <c r="J6" s="2"/>
      <c r="K6" s="2"/>
      <c r="L6" s="2"/>
      <c r="M6" s="2"/>
    </row>
    <row r="7" spans="1:13">
      <c r="A7" s="12" t="s">
        <v>4</v>
      </c>
      <c r="B7" s="12"/>
      <c r="C7" s="4"/>
      <c r="D7" s="4"/>
      <c r="E7" s="11"/>
      <c r="F7" s="11"/>
      <c r="G7" s="13"/>
      <c r="H7" s="13" t="s">
        <v>546</v>
      </c>
      <c r="I7" s="2"/>
      <c r="J7" s="2"/>
      <c r="K7" s="2"/>
      <c r="L7" s="2"/>
      <c r="M7" s="2"/>
    </row>
    <row r="8" spans="1:13">
      <c r="A8" s="11" t="s">
        <v>5</v>
      </c>
      <c r="B8" s="11"/>
      <c r="C8" s="4"/>
      <c r="D8" s="4"/>
      <c r="E8" s="11"/>
      <c r="F8" s="11"/>
      <c r="G8" s="11"/>
      <c r="H8" s="11" t="s">
        <v>547</v>
      </c>
      <c r="I8" s="2"/>
      <c r="J8" s="2"/>
      <c r="K8" s="2"/>
      <c r="L8" s="2"/>
      <c r="M8" s="2"/>
    </row>
    <row r="9" spans="1:13">
      <c r="A9" s="14" t="s">
        <v>6</v>
      </c>
      <c r="B9" s="14"/>
      <c r="C9" s="15"/>
      <c r="D9" s="15"/>
      <c r="E9" s="16" t="s">
        <v>7</v>
      </c>
      <c r="F9" s="186" t="s">
        <v>548</v>
      </c>
      <c r="G9" s="186"/>
      <c r="H9" s="17" t="s">
        <v>549</v>
      </c>
      <c r="I9" s="2"/>
      <c r="J9" s="2"/>
      <c r="K9" s="2"/>
      <c r="L9" s="2"/>
      <c r="M9" s="2"/>
    </row>
    <row r="10" spans="1:13">
      <c r="A10" s="2"/>
      <c r="B10" s="18"/>
      <c r="C10" s="15"/>
      <c r="D10" s="15"/>
      <c r="E10" s="19"/>
      <c r="F10" s="19"/>
      <c r="G10" s="10"/>
      <c r="H10" s="10"/>
      <c r="I10" s="2"/>
      <c r="J10" s="2"/>
      <c r="K10" s="2"/>
      <c r="L10" s="2"/>
      <c r="M10" s="2"/>
    </row>
    <row r="11" spans="1:13">
      <c r="A11" s="20" t="s">
        <v>8</v>
      </c>
      <c r="B11" s="21" t="s">
        <v>9</v>
      </c>
      <c r="C11" s="22" t="s">
        <v>10</v>
      </c>
      <c r="D11" s="21" t="s">
        <v>11</v>
      </c>
      <c r="E11" s="21" t="s">
        <v>12</v>
      </c>
      <c r="F11" s="21" t="s">
        <v>13</v>
      </c>
      <c r="G11" s="21" t="s">
        <v>14</v>
      </c>
      <c r="H11" s="21" t="s">
        <v>15</v>
      </c>
      <c r="I11" s="2"/>
      <c r="J11" s="2"/>
      <c r="K11" s="2"/>
      <c r="L11" s="2"/>
      <c r="M11" s="2"/>
    </row>
    <row r="12" spans="1:13" ht="18.75">
      <c r="A12" s="172" t="s">
        <v>16</v>
      </c>
      <c r="B12" s="173"/>
      <c r="C12" s="173"/>
      <c r="D12" s="173"/>
      <c r="E12" s="173"/>
      <c r="F12" s="173"/>
      <c r="G12" s="173"/>
      <c r="H12" s="174"/>
      <c r="I12" s="2"/>
      <c r="J12" s="2"/>
      <c r="K12" s="2"/>
      <c r="L12" s="2"/>
      <c r="M12" s="2"/>
    </row>
    <row r="13" spans="1:13" ht="15.75">
      <c r="A13" s="175" t="s">
        <v>401</v>
      </c>
      <c r="B13" s="176"/>
      <c r="C13" s="176"/>
      <c r="D13" s="176"/>
      <c r="E13" s="176"/>
      <c r="F13" s="176"/>
      <c r="G13" s="176"/>
      <c r="H13" s="177"/>
      <c r="I13" s="2"/>
      <c r="J13" s="2"/>
      <c r="K13" s="2"/>
      <c r="L13" s="2"/>
      <c r="M13" s="2"/>
    </row>
    <row r="14" spans="1:13" ht="96">
      <c r="A14" s="26" t="s">
        <v>404</v>
      </c>
      <c r="B14" s="29"/>
      <c r="C14" s="83" t="s">
        <v>405</v>
      </c>
      <c r="D14" s="26" t="s">
        <v>36</v>
      </c>
      <c r="E14" s="30">
        <v>515</v>
      </c>
      <c r="F14" s="96"/>
      <c r="G14" s="89"/>
      <c r="H14" s="35"/>
      <c r="I14" s="2"/>
      <c r="J14" s="2"/>
      <c r="K14" s="2"/>
      <c r="L14" s="2"/>
      <c r="M14" s="2"/>
    </row>
    <row r="15" spans="1:13" ht="72">
      <c r="A15" s="26" t="s">
        <v>411</v>
      </c>
      <c r="B15" s="29"/>
      <c r="C15" s="83" t="s">
        <v>412</v>
      </c>
      <c r="D15" s="26" t="s">
        <v>36</v>
      </c>
      <c r="E15" s="30">
        <v>55.2</v>
      </c>
      <c r="F15" s="96"/>
      <c r="G15" s="89"/>
      <c r="H15" s="35"/>
    </row>
    <row r="16" spans="1:13" ht="56.25">
      <c r="A16" s="71" t="s">
        <v>413</v>
      </c>
      <c r="B16" s="38"/>
      <c r="C16" s="89" t="s">
        <v>414</v>
      </c>
      <c r="D16" s="25" t="s">
        <v>273</v>
      </c>
      <c r="E16" s="78">
        <v>4</v>
      </c>
      <c r="F16" s="99"/>
      <c r="G16" s="89"/>
      <c r="H16" s="35"/>
    </row>
    <row r="17" spans="1:8" ht="45">
      <c r="A17" s="71" t="s">
        <v>417</v>
      </c>
      <c r="B17" s="38"/>
      <c r="C17" s="89" t="s">
        <v>419</v>
      </c>
      <c r="D17" s="25" t="s">
        <v>26</v>
      </c>
      <c r="E17" s="78">
        <v>4</v>
      </c>
      <c r="F17" s="99"/>
      <c r="G17" s="89"/>
      <c r="H17" s="35"/>
    </row>
    <row r="18" spans="1:8">
      <c r="A18" s="71" t="s">
        <v>421</v>
      </c>
      <c r="B18" s="38"/>
      <c r="C18" s="89" t="s">
        <v>422</v>
      </c>
      <c r="D18" s="25" t="s">
        <v>26</v>
      </c>
      <c r="E18" s="78">
        <v>2</v>
      </c>
      <c r="F18" s="99"/>
      <c r="G18" s="89"/>
      <c r="H18" s="35"/>
    </row>
    <row r="19" spans="1:8">
      <c r="A19" s="71" t="s">
        <v>425</v>
      </c>
      <c r="B19" s="38"/>
      <c r="C19" s="89" t="s">
        <v>426</v>
      </c>
      <c r="D19" s="25" t="s">
        <v>26</v>
      </c>
      <c r="E19" s="78">
        <v>4</v>
      </c>
      <c r="F19" s="99"/>
      <c r="G19" s="89"/>
      <c r="H19" s="35"/>
    </row>
    <row r="20" spans="1:8">
      <c r="A20" s="71" t="s">
        <v>429</v>
      </c>
      <c r="B20" s="38"/>
      <c r="C20" s="89" t="s">
        <v>430</v>
      </c>
      <c r="D20" s="25" t="s">
        <v>26</v>
      </c>
      <c r="E20" s="78">
        <v>4</v>
      </c>
      <c r="F20" s="99"/>
      <c r="G20" s="89"/>
      <c r="H20" s="35"/>
    </row>
    <row r="21" spans="1:8" ht="33.75">
      <c r="A21" s="71" t="s">
        <v>433</v>
      </c>
      <c r="B21" s="38"/>
      <c r="C21" s="89" t="s">
        <v>434</v>
      </c>
      <c r="D21" s="25" t="s">
        <v>26</v>
      </c>
      <c r="E21" s="78">
        <v>4</v>
      </c>
      <c r="F21" s="99"/>
      <c r="G21" s="89"/>
      <c r="H21" s="35"/>
    </row>
    <row r="22" spans="1:8" ht="22.5">
      <c r="A22" s="71" t="s">
        <v>435</v>
      </c>
      <c r="B22" s="38"/>
      <c r="C22" s="89" t="s">
        <v>437</v>
      </c>
      <c r="D22" s="25" t="s">
        <v>26</v>
      </c>
      <c r="E22" s="78">
        <v>8</v>
      </c>
      <c r="F22" s="99"/>
      <c r="G22" s="89"/>
      <c r="H22" s="35"/>
    </row>
    <row r="23" spans="1:8" ht="48">
      <c r="A23" s="71" t="s">
        <v>439</v>
      </c>
      <c r="B23" s="38"/>
      <c r="C23" s="100" t="s">
        <v>440</v>
      </c>
      <c r="D23" s="25" t="s">
        <v>26</v>
      </c>
      <c r="E23" s="78">
        <v>1</v>
      </c>
      <c r="F23" s="99"/>
      <c r="G23" s="89"/>
      <c r="H23" s="35"/>
    </row>
    <row r="24" spans="1:8" ht="22.5">
      <c r="A24" s="71" t="s">
        <v>444</v>
      </c>
      <c r="B24" s="38"/>
      <c r="C24" s="84" t="s">
        <v>445</v>
      </c>
      <c r="D24" s="25" t="s">
        <v>26</v>
      </c>
      <c r="E24" s="78">
        <v>450</v>
      </c>
      <c r="F24" s="99"/>
      <c r="G24" s="89"/>
      <c r="H24" s="35"/>
    </row>
    <row r="25" spans="1:8" ht="48">
      <c r="A25" s="71" t="s">
        <v>447</v>
      </c>
      <c r="B25" s="38"/>
      <c r="C25" s="100" t="s">
        <v>448</v>
      </c>
      <c r="D25" s="25" t="s">
        <v>26</v>
      </c>
      <c r="E25" s="78">
        <v>1</v>
      </c>
      <c r="F25" s="99"/>
      <c r="G25" s="89"/>
      <c r="H25" s="35"/>
    </row>
    <row r="26" spans="1:8" ht="48">
      <c r="A26" s="71" t="s">
        <v>450</v>
      </c>
      <c r="B26" s="38"/>
      <c r="C26" s="100" t="s">
        <v>451</v>
      </c>
      <c r="D26" s="25" t="s">
        <v>26</v>
      </c>
      <c r="E26" s="78">
        <v>1</v>
      </c>
      <c r="F26" s="99"/>
      <c r="G26" s="89"/>
      <c r="H26" s="35"/>
    </row>
    <row r="27" spans="1:8" ht="36">
      <c r="A27" s="71" t="s">
        <v>453</v>
      </c>
      <c r="B27" s="38"/>
      <c r="C27" s="100" t="s">
        <v>454</v>
      </c>
      <c r="D27" s="25" t="s">
        <v>26</v>
      </c>
      <c r="E27" s="78">
        <v>2</v>
      </c>
      <c r="F27" s="99"/>
      <c r="G27" s="89"/>
      <c r="H27" s="35"/>
    </row>
    <row r="28" spans="1:8" ht="22.5">
      <c r="A28" s="71" t="s">
        <v>457</v>
      </c>
      <c r="B28" s="38"/>
      <c r="C28" s="89" t="s">
        <v>458</v>
      </c>
      <c r="D28" s="25" t="s">
        <v>26</v>
      </c>
      <c r="E28" s="78">
        <v>100</v>
      </c>
      <c r="F28" s="99"/>
      <c r="G28" s="89"/>
      <c r="H28" s="35"/>
    </row>
    <row r="29" spans="1:8" ht="112.5">
      <c r="A29" s="71" t="s">
        <v>459</v>
      </c>
      <c r="B29" s="38"/>
      <c r="C29" s="89" t="s">
        <v>460</v>
      </c>
      <c r="D29" s="25" t="s">
        <v>26</v>
      </c>
      <c r="E29" s="78">
        <v>12</v>
      </c>
      <c r="F29" s="99"/>
      <c r="G29" s="89"/>
      <c r="H29" s="89"/>
    </row>
    <row r="30" spans="1:8">
      <c r="A30" s="102"/>
      <c r="C30" s="103"/>
      <c r="D30" s="104"/>
      <c r="E30" s="105"/>
      <c r="F30" s="106"/>
      <c r="G30" s="103"/>
      <c r="H30" s="103"/>
    </row>
    <row r="31" spans="1:8">
      <c r="A31" s="102"/>
      <c r="C31" s="103"/>
      <c r="D31" s="104"/>
      <c r="E31" s="105"/>
      <c r="F31" s="106"/>
      <c r="G31" s="103"/>
      <c r="H31" s="103"/>
    </row>
  </sheetData>
  <mergeCells count="3">
    <mergeCell ref="A12:H12"/>
    <mergeCell ref="A13:H13"/>
    <mergeCell ref="F9:G9"/>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00"/>
  <sheetViews>
    <sheetView workbookViewId="0">
      <selection activeCell="H17" sqref="H17"/>
    </sheetView>
  </sheetViews>
  <sheetFormatPr baseColWidth="10" defaultColWidth="14.42578125" defaultRowHeight="15" customHeight="1"/>
  <cols>
    <col min="1" max="1" width="9.7109375" customWidth="1"/>
    <col min="2" max="2" width="15.28515625" customWidth="1"/>
    <col min="3" max="3" width="45.85546875" customWidth="1"/>
    <col min="4" max="4" width="6.85546875" customWidth="1"/>
    <col min="5" max="6" width="14.42578125" customWidth="1"/>
    <col min="7" max="7" width="28.42578125" customWidth="1"/>
    <col min="8" max="8" width="22.5703125" customWidth="1"/>
  </cols>
  <sheetData>
    <row r="1" spans="1:16">
      <c r="A1" s="6"/>
      <c r="B1" s="107"/>
      <c r="C1" s="108"/>
      <c r="D1" s="109"/>
      <c r="E1" s="110"/>
      <c r="F1" s="111"/>
      <c r="G1" s="107"/>
      <c r="H1" s="110" t="s">
        <v>483</v>
      </c>
      <c r="I1" s="112"/>
      <c r="J1" s="112"/>
      <c r="K1" s="112"/>
      <c r="L1" s="112"/>
      <c r="M1" s="112"/>
      <c r="N1" s="112"/>
      <c r="O1" s="112"/>
      <c r="P1" s="112"/>
    </row>
    <row r="2" spans="1:16">
      <c r="A2" s="111"/>
      <c r="B2" s="111"/>
      <c r="C2" s="109"/>
      <c r="D2" s="109"/>
      <c r="E2" s="110"/>
      <c r="F2" s="113"/>
      <c r="G2" s="113"/>
      <c r="H2" s="110"/>
      <c r="I2" s="112"/>
      <c r="J2" s="112"/>
      <c r="K2" s="112"/>
      <c r="L2" s="112"/>
      <c r="M2" s="112"/>
      <c r="N2" s="112"/>
      <c r="O2" s="112"/>
      <c r="P2" s="112"/>
    </row>
    <row r="3" spans="1:16" ht="18.75">
      <c r="A3" s="107"/>
      <c r="B3" s="107"/>
      <c r="C3" s="182" t="s">
        <v>0</v>
      </c>
      <c r="D3" s="183"/>
      <c r="E3" s="183"/>
      <c r="F3" s="183"/>
      <c r="G3" s="183"/>
      <c r="H3" s="183"/>
      <c r="I3" s="112"/>
      <c r="J3" s="112"/>
      <c r="K3" s="112"/>
      <c r="L3" s="112"/>
      <c r="M3" s="112"/>
      <c r="N3" s="112"/>
      <c r="O3" s="112"/>
      <c r="P3" s="112"/>
    </row>
    <row r="4" spans="1:16" ht="15.75">
      <c r="A4" s="107"/>
      <c r="B4" s="107"/>
      <c r="C4" s="184" t="s">
        <v>1</v>
      </c>
      <c r="D4" s="183"/>
      <c r="E4" s="183"/>
      <c r="F4" s="183"/>
      <c r="G4" s="183"/>
      <c r="H4" s="183"/>
      <c r="I4" s="112"/>
      <c r="J4" s="112"/>
      <c r="K4" s="112"/>
      <c r="L4" s="112"/>
      <c r="M4" s="112"/>
      <c r="N4" s="112"/>
      <c r="O4" s="112"/>
      <c r="P4" s="112"/>
    </row>
    <row r="5" spans="1:16" ht="15.75">
      <c r="A5" s="108"/>
      <c r="B5" s="108"/>
      <c r="C5" s="184" t="s">
        <v>2</v>
      </c>
      <c r="D5" s="183"/>
      <c r="E5" s="183"/>
      <c r="F5" s="183"/>
      <c r="G5" s="183"/>
      <c r="H5" s="183"/>
      <c r="I5" s="112"/>
      <c r="J5" s="112"/>
      <c r="K5" s="112"/>
      <c r="L5" s="112"/>
      <c r="M5" s="112"/>
      <c r="N5" s="112"/>
      <c r="O5" s="112"/>
      <c r="P5" s="112"/>
    </row>
    <row r="6" spans="1:16">
      <c r="A6" s="112"/>
      <c r="B6" s="112"/>
      <c r="C6" s="114"/>
      <c r="D6" s="115"/>
      <c r="E6" s="116"/>
      <c r="F6" s="113"/>
      <c r="G6" s="112"/>
      <c r="H6" s="110"/>
      <c r="I6" s="112"/>
      <c r="J6" s="112"/>
      <c r="K6" s="112"/>
      <c r="L6" s="112"/>
      <c r="M6" s="112"/>
      <c r="N6" s="112"/>
      <c r="O6" s="112"/>
      <c r="P6" s="112"/>
    </row>
    <row r="7" spans="1:16">
      <c r="A7" s="112"/>
      <c r="B7" s="112"/>
      <c r="C7" s="114"/>
      <c r="D7" s="115"/>
      <c r="E7" s="116"/>
      <c r="F7" s="113"/>
      <c r="G7" s="112"/>
      <c r="H7" s="110"/>
      <c r="I7" s="112"/>
      <c r="J7" s="112"/>
      <c r="K7" s="112"/>
      <c r="L7" s="112"/>
      <c r="M7" s="112"/>
      <c r="N7" s="112"/>
      <c r="O7" s="112"/>
      <c r="P7" s="112"/>
    </row>
    <row r="8" spans="1:16">
      <c r="A8" s="13"/>
      <c r="B8" s="185" t="s">
        <v>494</v>
      </c>
      <c r="C8" s="183"/>
      <c r="D8" s="183"/>
      <c r="E8" s="183"/>
      <c r="F8" s="183"/>
      <c r="G8" s="183"/>
      <c r="H8" s="117" t="s">
        <v>483</v>
      </c>
      <c r="I8" s="112"/>
      <c r="J8" s="112"/>
      <c r="K8" s="112"/>
      <c r="L8" s="2"/>
      <c r="M8" s="2"/>
      <c r="N8" s="2"/>
      <c r="O8" s="2"/>
      <c r="P8" s="2"/>
    </row>
    <row r="9" spans="1:16">
      <c r="A9" s="13"/>
      <c r="B9" s="185" t="s">
        <v>497</v>
      </c>
      <c r="C9" s="183"/>
      <c r="D9" s="183"/>
      <c r="E9" s="183"/>
      <c r="F9" s="183"/>
      <c r="G9" s="183"/>
      <c r="H9" s="13" t="s">
        <v>546</v>
      </c>
      <c r="I9" s="112"/>
      <c r="J9" s="112"/>
      <c r="K9" s="112"/>
      <c r="L9" s="2"/>
      <c r="M9" s="2"/>
      <c r="N9" s="2"/>
      <c r="O9" s="2"/>
      <c r="P9" s="2"/>
    </row>
    <row r="10" spans="1:16">
      <c r="A10" s="13"/>
      <c r="B10" s="185" t="s">
        <v>498</v>
      </c>
      <c r="C10" s="183"/>
      <c r="D10" s="183"/>
      <c r="E10" s="183"/>
      <c r="F10" s="183"/>
      <c r="G10" s="183"/>
      <c r="H10" s="117" t="s">
        <v>547</v>
      </c>
      <c r="I10" s="112"/>
      <c r="J10" s="112"/>
      <c r="K10" s="112"/>
      <c r="L10" s="2"/>
      <c r="M10" s="2"/>
      <c r="N10" s="2"/>
      <c r="O10" s="2"/>
      <c r="P10" s="2"/>
    </row>
    <row r="11" spans="1:16">
      <c r="A11" s="13"/>
      <c r="B11" s="185" t="s">
        <v>499</v>
      </c>
      <c r="C11" s="183"/>
      <c r="D11" s="183"/>
      <c r="E11" s="183"/>
      <c r="F11" s="183"/>
      <c r="G11" s="183"/>
      <c r="H11" s="119"/>
      <c r="I11" s="112"/>
      <c r="J11" s="112"/>
      <c r="K11" s="112"/>
      <c r="L11" s="2"/>
      <c r="M11" s="2"/>
      <c r="N11" s="2"/>
      <c r="O11" s="2"/>
      <c r="P11" s="2"/>
    </row>
    <row r="12" spans="1:16">
      <c r="A12" s="113"/>
      <c r="B12" s="113"/>
      <c r="C12" s="114"/>
      <c r="D12" s="115"/>
      <c r="E12" s="120"/>
      <c r="F12" s="111" t="s">
        <v>7</v>
      </c>
      <c r="G12" s="121" t="s">
        <v>548</v>
      </c>
      <c r="H12" s="122" t="s">
        <v>549</v>
      </c>
      <c r="I12" s="123"/>
      <c r="J12" s="123"/>
      <c r="K12" s="123"/>
      <c r="L12" s="123"/>
      <c r="M12" s="123"/>
      <c r="N12" s="123"/>
      <c r="O12" s="123"/>
      <c r="P12" s="123"/>
    </row>
    <row r="13" spans="1:16" ht="30">
      <c r="A13" s="124" t="s">
        <v>8</v>
      </c>
      <c r="B13" s="125" t="s">
        <v>9</v>
      </c>
      <c r="C13" s="126" t="s">
        <v>10</v>
      </c>
      <c r="D13" s="126" t="s">
        <v>11</v>
      </c>
      <c r="E13" s="127" t="s">
        <v>12</v>
      </c>
      <c r="F13" s="125" t="s">
        <v>13</v>
      </c>
      <c r="G13" s="125" t="s">
        <v>14</v>
      </c>
      <c r="H13" s="127" t="s">
        <v>15</v>
      </c>
      <c r="I13" s="123"/>
      <c r="J13" s="123"/>
      <c r="K13" s="123"/>
      <c r="L13" s="123"/>
      <c r="M13" s="123"/>
      <c r="N13" s="123"/>
      <c r="O13" s="123"/>
      <c r="P13" s="123"/>
    </row>
    <row r="14" spans="1:16">
      <c r="A14" s="116"/>
      <c r="B14" s="116"/>
      <c r="C14" s="114"/>
      <c r="D14" s="115"/>
      <c r="E14" s="116"/>
      <c r="F14" s="116"/>
      <c r="G14" s="129"/>
      <c r="H14" s="116"/>
      <c r="I14" s="130"/>
      <c r="J14" s="130"/>
      <c r="K14" s="130"/>
      <c r="L14" s="130"/>
      <c r="M14" s="130"/>
      <c r="N14" s="130"/>
      <c r="O14" s="130"/>
      <c r="P14" s="130"/>
    </row>
    <row r="15" spans="1:16" ht="15.75">
      <c r="A15" s="131"/>
      <c r="B15" s="180" t="s">
        <v>508</v>
      </c>
      <c r="C15" s="174"/>
      <c r="D15" s="132"/>
      <c r="E15" s="133"/>
      <c r="F15" s="134"/>
      <c r="G15" s="135"/>
      <c r="H15" s="133"/>
      <c r="I15" s="123"/>
      <c r="J15" s="123"/>
      <c r="K15" s="123"/>
      <c r="L15" s="123"/>
      <c r="M15" s="123"/>
      <c r="N15" s="123"/>
      <c r="O15" s="123"/>
      <c r="P15" s="123"/>
    </row>
    <row r="16" spans="1:16">
      <c r="A16" s="136"/>
      <c r="B16" s="137" t="s">
        <v>18</v>
      </c>
      <c r="C16" s="138"/>
      <c r="D16" s="139"/>
      <c r="E16" s="140"/>
      <c r="F16" s="141"/>
      <c r="G16" s="142"/>
      <c r="H16" s="140"/>
      <c r="I16" s="123"/>
      <c r="J16" s="123"/>
      <c r="K16" s="123"/>
      <c r="L16" s="123"/>
      <c r="M16" s="123"/>
      <c r="N16" s="123"/>
      <c r="O16" s="123"/>
      <c r="P16" s="123"/>
    </row>
    <row r="17" spans="1:16" ht="48">
      <c r="A17" s="115"/>
      <c r="B17" s="115" t="s">
        <v>509</v>
      </c>
      <c r="C17" s="82" t="s">
        <v>510</v>
      </c>
      <c r="D17" s="115" t="s">
        <v>25</v>
      </c>
      <c r="E17" s="115">
        <v>234</v>
      </c>
      <c r="F17" s="143"/>
      <c r="G17" s="112"/>
      <c r="H17" s="144"/>
      <c r="I17" s="123"/>
      <c r="J17" s="123"/>
      <c r="K17" s="123"/>
      <c r="L17" s="2"/>
      <c r="M17" s="2"/>
      <c r="N17" s="2"/>
      <c r="O17" s="2"/>
      <c r="P17" s="2"/>
    </row>
    <row r="18" spans="1:16" ht="36">
      <c r="A18" s="115"/>
      <c r="B18" s="115" t="s">
        <v>511</v>
      </c>
      <c r="C18" s="82" t="s">
        <v>512</v>
      </c>
      <c r="D18" s="115" t="s">
        <v>29</v>
      </c>
      <c r="E18" s="115">
        <v>30.4</v>
      </c>
      <c r="F18" s="143"/>
      <c r="G18" s="112"/>
      <c r="H18" s="144"/>
      <c r="I18" s="123"/>
      <c r="J18" s="123"/>
      <c r="K18" s="123"/>
      <c r="L18" s="2"/>
      <c r="M18" s="2"/>
      <c r="N18" s="2"/>
      <c r="O18" s="2"/>
      <c r="P18" s="2"/>
    </row>
    <row r="19" spans="1:16" ht="24">
      <c r="A19" s="115"/>
      <c r="B19" s="115" t="s">
        <v>513</v>
      </c>
      <c r="C19" s="82" t="s">
        <v>514</v>
      </c>
      <c r="D19" s="115" t="s">
        <v>29</v>
      </c>
      <c r="E19" s="115">
        <v>39.520000000000003</v>
      </c>
      <c r="F19" s="143"/>
      <c r="G19" s="112"/>
      <c r="H19" s="144"/>
      <c r="I19" s="123"/>
      <c r="J19" s="123"/>
      <c r="K19" s="123"/>
      <c r="L19" s="2"/>
      <c r="M19" s="2"/>
      <c r="N19" s="2"/>
      <c r="O19" s="2"/>
      <c r="P19" s="2"/>
    </row>
    <row r="20" spans="1:16" ht="24">
      <c r="A20" s="115"/>
      <c r="B20" s="115" t="s">
        <v>515</v>
      </c>
      <c r="C20" s="82" t="s">
        <v>516</v>
      </c>
      <c r="D20" s="115" t="s">
        <v>29</v>
      </c>
      <c r="E20" s="115">
        <v>39.520000000000003</v>
      </c>
      <c r="F20" s="143"/>
      <c r="G20" s="112"/>
      <c r="H20" s="144"/>
      <c r="I20" s="123"/>
      <c r="J20" s="123"/>
      <c r="K20" s="123"/>
      <c r="L20" s="2"/>
      <c r="M20" s="2"/>
      <c r="N20" s="2"/>
      <c r="O20" s="2"/>
      <c r="P20" s="2"/>
    </row>
    <row r="21" spans="1:16" ht="15.75" customHeight="1">
      <c r="A21" s="115"/>
      <c r="B21" s="115"/>
      <c r="C21" s="82"/>
      <c r="D21" s="115"/>
      <c r="E21" s="115"/>
      <c r="F21" s="146"/>
      <c r="G21" s="112"/>
      <c r="H21" s="147"/>
      <c r="I21" s="123"/>
      <c r="J21" s="123"/>
      <c r="K21" s="123"/>
      <c r="L21" s="2"/>
      <c r="M21" s="2"/>
      <c r="N21" s="2"/>
      <c r="O21" s="2"/>
      <c r="P21" s="2"/>
    </row>
    <row r="22" spans="1:16" ht="15.75" customHeight="1">
      <c r="A22" s="136"/>
      <c r="B22" s="137" t="s">
        <v>517</v>
      </c>
      <c r="C22" s="148"/>
      <c r="D22" s="139"/>
      <c r="E22" s="140"/>
      <c r="F22" s="140"/>
      <c r="G22" s="142"/>
      <c r="H22" s="140"/>
      <c r="I22" s="123"/>
      <c r="J22" s="123"/>
      <c r="K22" s="123"/>
      <c r="L22" s="123"/>
      <c r="M22" s="123"/>
      <c r="N22" s="123"/>
      <c r="O22" s="123"/>
      <c r="P22" s="123"/>
    </row>
    <row r="23" spans="1:16" ht="15.75" customHeight="1">
      <c r="A23" s="115"/>
      <c r="B23" s="115" t="s">
        <v>518</v>
      </c>
      <c r="C23" s="82" t="s">
        <v>519</v>
      </c>
      <c r="D23" s="115" t="s">
        <v>26</v>
      </c>
      <c r="E23" s="115">
        <v>4</v>
      </c>
      <c r="F23" s="143"/>
      <c r="G23" s="112"/>
      <c r="H23" s="144"/>
      <c r="I23" s="123"/>
      <c r="J23" s="123"/>
      <c r="K23" s="123"/>
      <c r="L23" s="2"/>
      <c r="M23" s="2"/>
      <c r="N23" s="2"/>
      <c r="O23" s="2"/>
      <c r="P23" s="2"/>
    </row>
    <row r="24" spans="1:16" ht="15.75" customHeight="1">
      <c r="A24" s="115"/>
      <c r="B24" s="115" t="s">
        <v>520</v>
      </c>
      <c r="C24" s="82" t="s">
        <v>521</v>
      </c>
      <c r="D24" s="115" t="s">
        <v>522</v>
      </c>
      <c r="E24" s="115">
        <v>161.34</v>
      </c>
      <c r="F24" s="143"/>
      <c r="G24" s="112"/>
      <c r="H24" s="144"/>
      <c r="I24" s="123"/>
      <c r="J24" s="123"/>
      <c r="K24" s="123"/>
      <c r="L24" s="2"/>
      <c r="M24" s="2"/>
      <c r="N24" s="2"/>
      <c r="O24" s="2"/>
      <c r="P24" s="2"/>
    </row>
    <row r="25" spans="1:16" ht="15.75" customHeight="1">
      <c r="A25" s="115"/>
      <c r="B25" s="115"/>
      <c r="C25" s="146"/>
      <c r="D25" s="115"/>
      <c r="E25" s="115"/>
      <c r="F25" s="146"/>
      <c r="G25" s="112"/>
      <c r="H25" s="147"/>
      <c r="I25" s="123"/>
      <c r="J25" s="123"/>
      <c r="K25" s="123"/>
      <c r="L25" s="2"/>
      <c r="M25" s="2"/>
      <c r="N25" s="2"/>
      <c r="O25" s="2"/>
      <c r="P25" s="2"/>
    </row>
    <row r="26" spans="1:16" ht="15.75" customHeight="1">
      <c r="A26" s="136"/>
      <c r="B26" s="181" t="s">
        <v>523</v>
      </c>
      <c r="C26" s="174"/>
      <c r="D26" s="139"/>
      <c r="E26" s="140"/>
      <c r="F26" s="140"/>
      <c r="G26" s="142"/>
      <c r="H26" s="140"/>
      <c r="I26" s="123"/>
      <c r="J26" s="123"/>
      <c r="K26" s="123"/>
      <c r="L26" s="123"/>
      <c r="M26" s="123"/>
      <c r="N26" s="123"/>
      <c r="O26" s="123"/>
      <c r="P26" s="123"/>
    </row>
    <row r="27" spans="1:16" ht="15.75" customHeight="1">
      <c r="A27" s="115"/>
      <c r="B27" s="115"/>
      <c r="C27" s="146"/>
      <c r="D27" s="115"/>
      <c r="E27" s="115"/>
      <c r="F27" s="146"/>
      <c r="G27" s="112"/>
      <c r="H27" s="147"/>
      <c r="I27" s="123"/>
      <c r="J27" s="123"/>
      <c r="K27" s="123"/>
      <c r="L27" s="2"/>
      <c r="M27" s="2"/>
      <c r="N27" s="2"/>
      <c r="O27" s="2"/>
      <c r="P27" s="2"/>
    </row>
    <row r="28" spans="1:16" ht="15.75" customHeight="1">
      <c r="A28" s="115"/>
      <c r="B28" s="115" t="s">
        <v>524</v>
      </c>
      <c r="C28" s="82" t="s">
        <v>525</v>
      </c>
      <c r="D28" s="115" t="s">
        <v>522</v>
      </c>
      <c r="E28" s="149">
        <v>1882.5</v>
      </c>
      <c r="F28" s="143"/>
      <c r="G28" s="112"/>
      <c r="H28" s="144"/>
      <c r="I28" s="123"/>
      <c r="J28" s="123"/>
      <c r="K28" s="123"/>
      <c r="L28" s="2"/>
      <c r="M28" s="2"/>
      <c r="N28" s="2"/>
      <c r="O28" s="2"/>
      <c r="P28" s="2"/>
    </row>
    <row r="29" spans="1:16" ht="15.75" customHeight="1">
      <c r="A29" s="115"/>
      <c r="B29" s="115"/>
      <c r="C29" s="146"/>
      <c r="D29" s="115"/>
      <c r="E29" s="115"/>
      <c r="F29" s="146"/>
      <c r="G29" s="112"/>
      <c r="H29" s="147"/>
      <c r="I29" s="123"/>
      <c r="J29" s="123"/>
      <c r="K29" s="123"/>
      <c r="L29" s="2"/>
      <c r="M29" s="2"/>
      <c r="N29" s="2"/>
      <c r="O29" s="2"/>
      <c r="P29" s="2"/>
    </row>
    <row r="30" spans="1:16" ht="15.75" customHeight="1">
      <c r="A30" s="136"/>
      <c r="B30" s="181" t="s">
        <v>526</v>
      </c>
      <c r="C30" s="174"/>
      <c r="D30" s="139"/>
      <c r="E30" s="140"/>
      <c r="F30" s="140"/>
      <c r="G30" s="142"/>
      <c r="H30" s="140"/>
      <c r="I30" s="123"/>
      <c r="J30" s="123"/>
      <c r="K30" s="123"/>
      <c r="L30" s="123"/>
      <c r="M30" s="123"/>
      <c r="N30" s="123"/>
      <c r="O30" s="123"/>
      <c r="P30" s="123"/>
    </row>
    <row r="31" spans="1:16" ht="15.75" customHeight="1">
      <c r="A31" s="115"/>
      <c r="B31" s="115"/>
      <c r="C31" s="146"/>
      <c r="D31" s="115"/>
      <c r="E31" s="115"/>
      <c r="F31" s="146"/>
      <c r="G31" s="112"/>
      <c r="H31" s="147"/>
      <c r="I31" s="123"/>
      <c r="J31" s="123"/>
      <c r="K31" s="123"/>
      <c r="L31" s="2"/>
      <c r="M31" s="2"/>
      <c r="N31" s="2"/>
      <c r="O31" s="2"/>
      <c r="P31" s="2"/>
    </row>
    <row r="32" spans="1:16" ht="15.75" customHeight="1">
      <c r="A32" s="115"/>
      <c r="B32" s="115" t="s">
        <v>527</v>
      </c>
      <c r="C32" s="82" t="s">
        <v>528</v>
      </c>
      <c r="D32" s="115" t="s">
        <v>529</v>
      </c>
      <c r="E32" s="115">
        <v>1</v>
      </c>
      <c r="F32" s="143"/>
      <c r="G32" s="112"/>
      <c r="H32" s="144"/>
      <c r="I32" s="123"/>
      <c r="J32" s="123"/>
      <c r="K32" s="123"/>
      <c r="L32" s="2"/>
      <c r="M32" s="2"/>
      <c r="N32" s="2"/>
      <c r="O32" s="2"/>
      <c r="P32" s="2"/>
    </row>
    <row r="33" spans="1:16" ht="15.75" customHeight="1">
      <c r="A33" s="115"/>
      <c r="B33" s="115" t="s">
        <v>530</v>
      </c>
      <c r="C33" s="82" t="s">
        <v>531</v>
      </c>
      <c r="D33" s="115" t="s">
        <v>529</v>
      </c>
      <c r="E33" s="115">
        <v>1</v>
      </c>
      <c r="F33" s="143"/>
      <c r="G33" s="112"/>
      <c r="H33" s="144"/>
      <c r="I33" s="123"/>
      <c r="J33" s="123"/>
      <c r="K33" s="123"/>
      <c r="L33" s="2"/>
      <c r="M33" s="2"/>
      <c r="N33" s="2"/>
      <c r="O33" s="2"/>
      <c r="P33" s="2"/>
    </row>
    <row r="34" spans="1:16" ht="15.75" customHeight="1">
      <c r="A34" s="115"/>
      <c r="B34" s="115" t="s">
        <v>532</v>
      </c>
      <c r="C34" s="82" t="s">
        <v>533</v>
      </c>
      <c r="D34" s="115" t="s">
        <v>534</v>
      </c>
      <c r="E34" s="115">
        <v>191</v>
      </c>
      <c r="F34" s="143"/>
      <c r="G34" s="112"/>
      <c r="H34" s="144"/>
      <c r="I34" s="123"/>
      <c r="J34" s="123"/>
      <c r="K34" s="123"/>
      <c r="L34" s="2"/>
      <c r="M34" s="2"/>
      <c r="N34" s="2"/>
      <c r="O34" s="2"/>
      <c r="P34" s="2"/>
    </row>
    <row r="35" spans="1:16" ht="15.75" customHeight="1">
      <c r="A35" s="115"/>
      <c r="B35" s="115" t="s">
        <v>535</v>
      </c>
      <c r="C35" s="82" t="s">
        <v>536</v>
      </c>
      <c r="D35" s="115" t="s">
        <v>534</v>
      </c>
      <c r="E35" s="115">
        <v>191</v>
      </c>
      <c r="F35" s="143"/>
      <c r="G35" s="112"/>
      <c r="H35" s="144"/>
      <c r="I35" s="123"/>
      <c r="J35" s="123"/>
      <c r="K35" s="123"/>
      <c r="L35" s="2"/>
      <c r="M35" s="2"/>
      <c r="N35" s="2"/>
      <c r="O35" s="2"/>
      <c r="P35" s="2"/>
    </row>
    <row r="36" spans="1:16" ht="15.75" customHeight="1">
      <c r="A36" s="115"/>
      <c r="B36" s="115" t="s">
        <v>537</v>
      </c>
      <c r="C36" s="82" t="s">
        <v>538</v>
      </c>
      <c r="D36" s="115" t="s">
        <v>539</v>
      </c>
      <c r="E36" s="115">
        <v>4</v>
      </c>
      <c r="F36" s="143"/>
      <c r="G36" s="112"/>
      <c r="H36" s="144"/>
      <c r="I36" s="123"/>
      <c r="J36" s="123"/>
      <c r="K36" s="123"/>
      <c r="L36" s="2"/>
      <c r="M36" s="2"/>
      <c r="N36" s="2"/>
      <c r="O36" s="2"/>
      <c r="P36" s="2"/>
    </row>
    <row r="37" spans="1:16" ht="15.75" customHeight="1">
      <c r="A37" s="115"/>
      <c r="B37" s="115"/>
      <c r="C37" s="146"/>
      <c r="D37" s="115"/>
      <c r="E37" s="115"/>
      <c r="F37" s="146"/>
      <c r="G37" s="112"/>
      <c r="H37" s="147"/>
      <c r="I37" s="123"/>
      <c r="J37" s="123"/>
      <c r="K37" s="123"/>
      <c r="L37" s="2"/>
      <c r="M37" s="2"/>
      <c r="N37" s="2"/>
      <c r="O37" s="2"/>
      <c r="P37" s="2"/>
    </row>
    <row r="38" spans="1:16" ht="15.75" customHeight="1">
      <c r="A38" s="136"/>
      <c r="B38" s="137" t="s">
        <v>540</v>
      </c>
      <c r="C38" s="138"/>
      <c r="D38" s="139"/>
      <c r="E38" s="140"/>
      <c r="F38" s="140"/>
      <c r="G38" s="142"/>
      <c r="H38" s="140"/>
      <c r="I38" s="123"/>
      <c r="J38" s="123"/>
      <c r="K38" s="123"/>
      <c r="L38" s="123"/>
      <c r="M38" s="123"/>
      <c r="N38" s="123"/>
      <c r="O38" s="123"/>
      <c r="P38" s="123"/>
    </row>
    <row r="39" spans="1:16" ht="15.75" customHeight="1">
      <c r="A39" s="115"/>
      <c r="B39" s="115"/>
      <c r="C39" s="146"/>
      <c r="D39" s="115"/>
      <c r="E39" s="115"/>
      <c r="F39" s="146"/>
      <c r="G39" s="112"/>
      <c r="H39" s="147"/>
      <c r="I39" s="123"/>
      <c r="J39" s="123"/>
      <c r="K39" s="123"/>
      <c r="L39" s="2"/>
      <c r="M39" s="2"/>
      <c r="N39" s="2"/>
      <c r="O39" s="2"/>
      <c r="P39" s="2"/>
    </row>
    <row r="40" spans="1:16" ht="15.75" customHeight="1">
      <c r="A40" s="115"/>
      <c r="B40" s="115" t="s">
        <v>541</v>
      </c>
      <c r="C40" s="82" t="s">
        <v>542</v>
      </c>
      <c r="D40" s="115" t="s">
        <v>534</v>
      </c>
      <c r="E40" s="115">
        <v>234</v>
      </c>
      <c r="F40" s="143"/>
      <c r="G40" s="112"/>
      <c r="H40" s="144"/>
      <c r="I40" s="123"/>
      <c r="J40" s="123"/>
      <c r="K40" s="123"/>
      <c r="L40" s="2"/>
      <c r="M40" s="2"/>
      <c r="N40" s="2"/>
      <c r="O40" s="2"/>
      <c r="P40" s="2"/>
    </row>
    <row r="41" spans="1:16" ht="15.75" customHeight="1">
      <c r="A41" s="115"/>
      <c r="B41" s="115"/>
      <c r="C41" s="146"/>
      <c r="D41" s="115"/>
      <c r="E41" s="115"/>
      <c r="F41" s="112"/>
      <c r="G41" s="112"/>
      <c r="H41" s="150"/>
      <c r="I41" s="123"/>
      <c r="J41" s="123"/>
      <c r="K41" s="123"/>
      <c r="L41" s="2"/>
      <c r="M41" s="2"/>
      <c r="N41" s="2"/>
      <c r="O41" s="2"/>
      <c r="P41" s="2"/>
    </row>
    <row r="42" spans="1:16" ht="15.75" customHeight="1">
      <c r="A42" s="115"/>
      <c r="B42" s="115"/>
      <c r="C42" s="146"/>
      <c r="D42" s="115"/>
      <c r="E42" s="115"/>
      <c r="F42" s="112"/>
      <c r="G42" s="107" t="s">
        <v>543</v>
      </c>
      <c r="H42" s="151"/>
      <c r="I42" s="123"/>
      <c r="J42" s="123"/>
      <c r="K42" s="123"/>
      <c r="L42" s="2"/>
      <c r="M42" s="2"/>
      <c r="N42" s="2"/>
      <c r="O42" s="2"/>
      <c r="P42" s="2"/>
    </row>
    <row r="43" spans="1:16" ht="15.75" customHeight="1">
      <c r="A43" s="123"/>
      <c r="B43" s="123"/>
      <c r="C43" s="146"/>
      <c r="D43" s="115"/>
      <c r="E43" s="116"/>
      <c r="F43" s="152"/>
      <c r="G43" s="153" t="s">
        <v>544</v>
      </c>
      <c r="H43" s="154"/>
      <c r="I43" s="123"/>
      <c r="J43" s="123"/>
      <c r="K43" s="123"/>
      <c r="L43" s="123"/>
      <c r="M43" s="123"/>
      <c r="N43" s="123"/>
      <c r="O43" s="123"/>
      <c r="P43" s="123"/>
    </row>
    <row r="44" spans="1:16" ht="15.75" customHeight="1">
      <c r="A44" s="123"/>
      <c r="B44" s="123"/>
      <c r="C44" s="146"/>
      <c r="D44" s="115"/>
      <c r="E44" s="116"/>
      <c r="F44" s="152"/>
      <c r="G44" s="153" t="s">
        <v>545</v>
      </c>
      <c r="H44" s="155"/>
      <c r="I44" s="123"/>
      <c r="J44" s="123"/>
      <c r="K44" s="123"/>
      <c r="L44" s="123"/>
      <c r="M44" s="123"/>
      <c r="N44" s="123"/>
      <c r="O44" s="123"/>
      <c r="P44" s="123"/>
    </row>
    <row r="45" spans="1:16" ht="15.75" customHeight="1">
      <c r="A45" s="123"/>
      <c r="B45" s="123"/>
      <c r="C45" s="146"/>
      <c r="D45" s="115"/>
      <c r="E45" s="116"/>
      <c r="F45" s="152"/>
      <c r="G45" s="153"/>
      <c r="H45" s="116"/>
      <c r="I45" s="123"/>
      <c r="J45" s="123"/>
      <c r="K45" s="123"/>
      <c r="L45" s="123"/>
      <c r="M45" s="123"/>
      <c r="N45" s="123"/>
      <c r="O45" s="123"/>
      <c r="P45" s="123"/>
    </row>
    <row r="46" spans="1:16" ht="15.75" customHeight="1">
      <c r="A46" s="123"/>
      <c r="B46" s="123"/>
      <c r="C46" s="146"/>
      <c r="D46" s="115"/>
      <c r="E46" s="116"/>
      <c r="F46" s="152"/>
      <c r="G46" s="123"/>
      <c r="H46" s="116"/>
      <c r="I46" s="123"/>
      <c r="J46" s="123"/>
      <c r="K46" s="123"/>
      <c r="L46" s="123"/>
      <c r="M46" s="123"/>
      <c r="N46" s="123"/>
      <c r="O46" s="123"/>
      <c r="P46" s="123"/>
    </row>
    <row r="47" spans="1:16" ht="15.75" customHeight="1">
      <c r="A47" s="123"/>
      <c r="B47" s="123"/>
      <c r="C47" s="146"/>
      <c r="D47" s="115"/>
      <c r="E47" s="116"/>
      <c r="F47" s="152"/>
      <c r="G47" s="123"/>
      <c r="H47" s="116"/>
      <c r="I47" s="123"/>
      <c r="J47" s="123"/>
      <c r="K47" s="123"/>
      <c r="L47" s="123"/>
      <c r="M47" s="123"/>
      <c r="N47" s="123"/>
      <c r="O47" s="123"/>
      <c r="P47" s="123"/>
    </row>
    <row r="48" spans="1:16" ht="15.75" customHeight="1">
      <c r="A48" s="123"/>
      <c r="B48" s="123"/>
      <c r="C48" s="146"/>
      <c r="D48" s="115"/>
      <c r="E48" s="116"/>
      <c r="F48" s="152"/>
      <c r="G48" s="123"/>
      <c r="H48" s="116"/>
      <c r="I48" s="123"/>
      <c r="J48" s="123"/>
      <c r="K48" s="123"/>
      <c r="L48" s="123"/>
      <c r="M48" s="123"/>
      <c r="N48" s="123"/>
      <c r="O48" s="123"/>
      <c r="P48" s="123"/>
    </row>
    <row r="49" spans="1:16" ht="15.75" customHeight="1">
      <c r="A49" s="123"/>
      <c r="B49" s="123"/>
      <c r="C49" s="146"/>
      <c r="D49" s="115"/>
      <c r="E49" s="116"/>
      <c r="F49" s="152"/>
      <c r="G49" s="123"/>
      <c r="H49" s="116"/>
      <c r="I49" s="123"/>
      <c r="J49" s="123"/>
      <c r="K49" s="123"/>
      <c r="L49" s="123"/>
      <c r="M49" s="123"/>
      <c r="N49" s="123"/>
      <c r="O49" s="123"/>
      <c r="P49" s="123"/>
    </row>
    <row r="50" spans="1:16" ht="15.75" customHeight="1">
      <c r="A50" s="123"/>
      <c r="B50" s="123"/>
      <c r="C50" s="146"/>
      <c r="D50" s="115"/>
      <c r="E50" s="116"/>
      <c r="F50" s="152"/>
      <c r="G50" s="123"/>
      <c r="H50" s="116"/>
      <c r="I50" s="123"/>
      <c r="J50" s="123"/>
      <c r="K50" s="123"/>
      <c r="L50" s="123"/>
      <c r="M50" s="123"/>
      <c r="N50" s="123"/>
      <c r="O50" s="123"/>
      <c r="P50" s="123"/>
    </row>
    <row r="51" spans="1:16" ht="15.75" customHeight="1">
      <c r="A51" s="123"/>
      <c r="B51" s="123"/>
      <c r="C51" s="146"/>
      <c r="D51" s="115"/>
      <c r="E51" s="116"/>
      <c r="F51" s="152"/>
      <c r="G51" s="123"/>
      <c r="H51" s="116"/>
      <c r="I51" s="123"/>
      <c r="J51" s="123"/>
      <c r="K51" s="123"/>
      <c r="L51" s="123"/>
      <c r="M51" s="123"/>
      <c r="N51" s="123"/>
      <c r="O51" s="123"/>
      <c r="P51" s="123"/>
    </row>
    <row r="52" spans="1:16" ht="15.75" customHeight="1">
      <c r="A52" s="123"/>
      <c r="B52" s="123"/>
      <c r="C52" s="146"/>
      <c r="D52" s="115"/>
      <c r="E52" s="116"/>
      <c r="F52" s="152"/>
      <c r="G52" s="123"/>
      <c r="H52" s="116"/>
      <c r="I52" s="123"/>
      <c r="J52" s="123"/>
      <c r="K52" s="123"/>
      <c r="L52" s="123"/>
      <c r="M52" s="123"/>
      <c r="N52" s="123"/>
      <c r="O52" s="123"/>
      <c r="P52" s="123"/>
    </row>
    <row r="53" spans="1:16" ht="15.75" customHeight="1">
      <c r="A53" s="123"/>
      <c r="B53" s="123"/>
      <c r="C53" s="146"/>
      <c r="D53" s="115"/>
      <c r="E53" s="116"/>
      <c r="F53" s="152"/>
      <c r="G53" s="123"/>
      <c r="H53" s="116"/>
      <c r="I53" s="123"/>
      <c r="J53" s="123"/>
      <c r="K53" s="123"/>
      <c r="L53" s="123"/>
      <c r="M53" s="123"/>
      <c r="N53" s="123"/>
      <c r="O53" s="123"/>
      <c r="P53" s="123"/>
    </row>
    <row r="54" spans="1:16" ht="15.75" customHeight="1">
      <c r="A54" s="123"/>
      <c r="B54" s="123"/>
      <c r="C54" s="146"/>
      <c r="D54" s="115"/>
      <c r="E54" s="116"/>
      <c r="F54" s="152"/>
      <c r="G54" s="123"/>
      <c r="H54" s="116"/>
      <c r="I54" s="123"/>
      <c r="J54" s="123"/>
      <c r="K54" s="123"/>
      <c r="L54" s="123"/>
      <c r="M54" s="123"/>
      <c r="N54" s="123"/>
      <c r="O54" s="123"/>
      <c r="P54" s="123"/>
    </row>
    <row r="55" spans="1:16" ht="15.75" customHeight="1">
      <c r="A55" s="123"/>
      <c r="B55" s="123"/>
      <c r="C55" s="146"/>
      <c r="D55" s="115"/>
      <c r="E55" s="116"/>
      <c r="F55" s="152"/>
      <c r="G55" s="123"/>
      <c r="H55" s="116"/>
      <c r="I55" s="123"/>
      <c r="J55" s="123"/>
      <c r="K55" s="123"/>
      <c r="L55" s="123"/>
      <c r="M55" s="123"/>
      <c r="N55" s="123"/>
      <c r="O55" s="123"/>
      <c r="P55" s="123"/>
    </row>
    <row r="56" spans="1:16" ht="15.75" customHeight="1">
      <c r="A56" s="123"/>
      <c r="B56" s="123"/>
      <c r="C56" s="146"/>
      <c r="D56" s="115"/>
      <c r="E56" s="116"/>
      <c r="F56" s="152"/>
      <c r="G56" s="123"/>
      <c r="H56" s="116"/>
      <c r="I56" s="123"/>
      <c r="J56" s="123"/>
      <c r="K56" s="123"/>
      <c r="L56" s="123"/>
      <c r="M56" s="123"/>
      <c r="N56" s="123"/>
      <c r="O56" s="123"/>
      <c r="P56" s="123"/>
    </row>
    <row r="57" spans="1:16" ht="15.75" customHeight="1">
      <c r="A57" s="123"/>
      <c r="B57" s="123"/>
      <c r="C57" s="146"/>
      <c r="D57" s="115"/>
      <c r="E57" s="116"/>
      <c r="F57" s="152"/>
      <c r="G57" s="123"/>
      <c r="H57" s="116"/>
      <c r="I57" s="123"/>
      <c r="J57" s="123"/>
      <c r="K57" s="123"/>
      <c r="L57" s="123"/>
      <c r="M57" s="123"/>
      <c r="N57" s="123"/>
      <c r="O57" s="123"/>
      <c r="P57" s="123"/>
    </row>
    <row r="58" spans="1:16" ht="15.75" customHeight="1">
      <c r="A58" s="123"/>
      <c r="B58" s="123"/>
      <c r="C58" s="146"/>
      <c r="D58" s="115"/>
      <c r="E58" s="116"/>
      <c r="F58" s="152"/>
      <c r="G58" s="123"/>
      <c r="H58" s="116"/>
      <c r="I58" s="123"/>
      <c r="J58" s="123"/>
      <c r="K58" s="123"/>
      <c r="L58" s="123"/>
      <c r="M58" s="123"/>
      <c r="N58" s="123"/>
      <c r="O58" s="123"/>
      <c r="P58" s="123"/>
    </row>
    <row r="59" spans="1:16" ht="15.75" customHeight="1">
      <c r="A59" s="123"/>
      <c r="B59" s="123"/>
      <c r="C59" s="146"/>
      <c r="D59" s="115"/>
      <c r="E59" s="116"/>
      <c r="F59" s="152"/>
      <c r="G59" s="123"/>
      <c r="H59" s="116"/>
      <c r="I59" s="123"/>
      <c r="J59" s="123"/>
      <c r="K59" s="123"/>
      <c r="L59" s="123"/>
      <c r="M59" s="123"/>
      <c r="N59" s="123"/>
      <c r="O59" s="123"/>
      <c r="P59" s="123"/>
    </row>
    <row r="60" spans="1:16" ht="15.75" customHeight="1">
      <c r="A60" s="123"/>
      <c r="B60" s="123"/>
      <c r="C60" s="146"/>
      <c r="D60" s="115"/>
      <c r="E60" s="116"/>
      <c r="F60" s="152"/>
      <c r="G60" s="123"/>
      <c r="H60" s="116"/>
      <c r="I60" s="123"/>
      <c r="J60" s="123"/>
      <c r="K60" s="123"/>
      <c r="L60" s="123"/>
      <c r="M60" s="123"/>
      <c r="N60" s="123"/>
      <c r="O60" s="123"/>
      <c r="P60" s="123"/>
    </row>
    <row r="61" spans="1:16" ht="15.75" customHeight="1">
      <c r="A61" s="123"/>
      <c r="B61" s="123"/>
      <c r="C61" s="146"/>
      <c r="D61" s="115"/>
      <c r="E61" s="116"/>
      <c r="F61" s="152"/>
      <c r="G61" s="123"/>
      <c r="H61" s="116"/>
      <c r="I61" s="123"/>
      <c r="J61" s="123"/>
      <c r="K61" s="123"/>
      <c r="L61" s="123"/>
      <c r="M61" s="123"/>
      <c r="N61" s="123"/>
      <c r="O61" s="123"/>
      <c r="P61" s="123"/>
    </row>
    <row r="62" spans="1:16" ht="15.75" customHeight="1">
      <c r="A62" s="123"/>
      <c r="B62" s="123"/>
      <c r="C62" s="146"/>
      <c r="D62" s="115"/>
      <c r="E62" s="116"/>
      <c r="F62" s="152"/>
      <c r="G62" s="123"/>
      <c r="H62" s="116"/>
      <c r="I62" s="123"/>
      <c r="J62" s="123"/>
      <c r="K62" s="123"/>
      <c r="L62" s="123"/>
      <c r="M62" s="123"/>
      <c r="N62" s="123"/>
      <c r="O62" s="123"/>
      <c r="P62" s="123"/>
    </row>
    <row r="63" spans="1:16" ht="15.75" customHeight="1">
      <c r="A63" s="123"/>
      <c r="B63" s="123"/>
      <c r="C63" s="146"/>
      <c r="D63" s="115"/>
      <c r="E63" s="116"/>
      <c r="F63" s="152"/>
      <c r="G63" s="123"/>
      <c r="H63" s="116"/>
      <c r="I63" s="123"/>
      <c r="J63" s="123"/>
      <c r="K63" s="123"/>
      <c r="L63" s="123"/>
      <c r="M63" s="123"/>
      <c r="N63" s="123"/>
      <c r="O63" s="123"/>
      <c r="P63" s="123"/>
    </row>
    <row r="64" spans="1:16" ht="15.75" customHeight="1">
      <c r="A64" s="123"/>
      <c r="B64" s="123"/>
      <c r="C64" s="146"/>
      <c r="D64" s="115"/>
      <c r="E64" s="116"/>
      <c r="F64" s="152"/>
      <c r="G64" s="123"/>
      <c r="H64" s="116"/>
      <c r="I64" s="123"/>
      <c r="J64" s="123"/>
      <c r="K64" s="123"/>
      <c r="L64" s="123"/>
      <c r="M64" s="123"/>
      <c r="N64" s="123"/>
      <c r="O64" s="123"/>
      <c r="P64" s="123"/>
    </row>
    <row r="65" spans="1:16" ht="15.75" customHeight="1">
      <c r="A65" s="123"/>
      <c r="B65" s="123"/>
      <c r="C65" s="146"/>
      <c r="D65" s="115"/>
      <c r="E65" s="116"/>
      <c r="F65" s="152"/>
      <c r="G65" s="123"/>
      <c r="H65" s="116"/>
      <c r="I65" s="123"/>
      <c r="J65" s="123"/>
      <c r="K65" s="123"/>
      <c r="L65" s="123"/>
      <c r="M65" s="123"/>
      <c r="N65" s="123"/>
      <c r="O65" s="123"/>
      <c r="P65" s="123"/>
    </row>
    <row r="66" spans="1:16" ht="15.75" customHeight="1">
      <c r="A66" s="123"/>
      <c r="B66" s="123"/>
      <c r="C66" s="146"/>
      <c r="D66" s="115"/>
      <c r="E66" s="116"/>
      <c r="F66" s="152"/>
      <c r="G66" s="123"/>
      <c r="H66" s="116"/>
      <c r="I66" s="123"/>
      <c r="J66" s="123"/>
      <c r="K66" s="123"/>
      <c r="L66" s="123"/>
      <c r="M66" s="123"/>
      <c r="N66" s="123"/>
      <c r="O66" s="123"/>
      <c r="P66" s="123"/>
    </row>
    <row r="67" spans="1:16" ht="15.75" customHeight="1">
      <c r="A67" s="123"/>
      <c r="B67" s="123"/>
      <c r="C67" s="146"/>
      <c r="D67" s="115"/>
      <c r="E67" s="116"/>
      <c r="F67" s="152"/>
      <c r="G67" s="123"/>
      <c r="H67" s="116"/>
      <c r="I67" s="123"/>
      <c r="J67" s="123"/>
      <c r="K67" s="123"/>
      <c r="L67" s="123"/>
      <c r="M67" s="123"/>
      <c r="N67" s="123"/>
      <c r="O67" s="123"/>
      <c r="P67" s="123"/>
    </row>
    <row r="68" spans="1:16" ht="15.75" customHeight="1">
      <c r="A68" s="123"/>
      <c r="B68" s="123"/>
      <c r="C68" s="146"/>
      <c r="D68" s="115"/>
      <c r="E68" s="116"/>
      <c r="F68" s="152"/>
      <c r="G68" s="123"/>
      <c r="H68" s="116"/>
      <c r="I68" s="123"/>
      <c r="J68" s="123"/>
      <c r="K68" s="123"/>
      <c r="L68" s="123"/>
      <c r="M68" s="123"/>
      <c r="N68" s="123"/>
      <c r="O68" s="123"/>
      <c r="P68" s="123"/>
    </row>
    <row r="69" spans="1:16" ht="15.75" customHeight="1">
      <c r="A69" s="123"/>
      <c r="B69" s="123"/>
      <c r="C69" s="146"/>
      <c r="D69" s="115"/>
      <c r="E69" s="116"/>
      <c r="F69" s="152"/>
      <c r="G69" s="123"/>
      <c r="H69" s="116"/>
      <c r="I69" s="123"/>
      <c r="J69" s="123"/>
      <c r="K69" s="123"/>
      <c r="L69" s="123"/>
      <c r="M69" s="123"/>
      <c r="N69" s="123"/>
      <c r="O69" s="123"/>
      <c r="P69" s="123"/>
    </row>
    <row r="70" spans="1:16" ht="15.75" customHeight="1">
      <c r="A70" s="123"/>
      <c r="B70" s="123"/>
      <c r="C70" s="146"/>
      <c r="D70" s="115"/>
      <c r="E70" s="116"/>
      <c r="F70" s="152"/>
      <c r="G70" s="123"/>
      <c r="H70" s="116"/>
      <c r="I70" s="123"/>
      <c r="J70" s="123"/>
      <c r="K70" s="123"/>
      <c r="L70" s="123"/>
      <c r="M70" s="123"/>
      <c r="N70" s="123"/>
      <c r="O70" s="123"/>
      <c r="P70" s="123"/>
    </row>
    <row r="71" spans="1:16" ht="15.75" customHeight="1">
      <c r="A71" s="123"/>
      <c r="B71" s="123"/>
      <c r="C71" s="146"/>
      <c r="D71" s="115"/>
      <c r="E71" s="116"/>
      <c r="F71" s="152"/>
      <c r="G71" s="123"/>
      <c r="H71" s="116"/>
      <c r="I71" s="123"/>
      <c r="J71" s="123"/>
      <c r="K71" s="123"/>
      <c r="L71" s="123"/>
      <c r="M71" s="123"/>
      <c r="N71" s="123"/>
      <c r="O71" s="123"/>
      <c r="P71" s="123"/>
    </row>
    <row r="72" spans="1:16" ht="15.75" customHeight="1">
      <c r="A72" s="123"/>
      <c r="B72" s="123"/>
      <c r="C72" s="146"/>
      <c r="D72" s="115"/>
      <c r="E72" s="116"/>
      <c r="F72" s="152"/>
      <c r="G72" s="123"/>
      <c r="H72" s="116"/>
      <c r="I72" s="123"/>
      <c r="J72" s="123"/>
      <c r="K72" s="123"/>
      <c r="L72" s="123"/>
      <c r="M72" s="123"/>
      <c r="N72" s="123"/>
      <c r="O72" s="123"/>
      <c r="P72" s="123"/>
    </row>
    <row r="73" spans="1:16" ht="15.75" customHeight="1">
      <c r="A73" s="123"/>
      <c r="B73" s="123"/>
      <c r="C73" s="146"/>
      <c r="D73" s="115"/>
      <c r="E73" s="116"/>
      <c r="F73" s="152"/>
      <c r="G73" s="123"/>
      <c r="H73" s="116"/>
      <c r="I73" s="123"/>
      <c r="J73" s="123"/>
      <c r="K73" s="123"/>
      <c r="L73" s="123"/>
      <c r="M73" s="123"/>
      <c r="N73" s="123"/>
      <c r="O73" s="123"/>
      <c r="P73" s="123"/>
    </row>
    <row r="74" spans="1:16" ht="15.75" customHeight="1">
      <c r="A74" s="123"/>
      <c r="B74" s="123"/>
      <c r="C74" s="146"/>
      <c r="D74" s="115"/>
      <c r="E74" s="116"/>
      <c r="F74" s="152"/>
      <c r="G74" s="123"/>
      <c r="H74" s="116"/>
      <c r="I74" s="123"/>
      <c r="J74" s="123"/>
      <c r="K74" s="123"/>
      <c r="L74" s="123"/>
      <c r="M74" s="123"/>
      <c r="N74" s="123"/>
      <c r="O74" s="123"/>
      <c r="P74" s="123"/>
    </row>
    <row r="75" spans="1:16" ht="15.75" customHeight="1">
      <c r="A75" s="123"/>
      <c r="B75" s="123"/>
      <c r="C75" s="146"/>
      <c r="D75" s="115"/>
      <c r="E75" s="116"/>
      <c r="F75" s="152"/>
      <c r="G75" s="123"/>
      <c r="H75" s="116"/>
      <c r="I75" s="123"/>
      <c r="J75" s="123"/>
      <c r="K75" s="123"/>
      <c r="L75" s="123"/>
      <c r="M75" s="123"/>
      <c r="N75" s="123"/>
      <c r="O75" s="123"/>
      <c r="P75" s="123"/>
    </row>
    <row r="76" spans="1:16" ht="15.75" customHeight="1">
      <c r="A76" s="123"/>
      <c r="B76" s="123"/>
      <c r="C76" s="146"/>
      <c r="D76" s="115"/>
      <c r="E76" s="116"/>
      <c r="F76" s="152"/>
      <c r="G76" s="123"/>
      <c r="H76" s="116"/>
      <c r="I76" s="123"/>
      <c r="J76" s="123"/>
      <c r="K76" s="123"/>
      <c r="L76" s="123"/>
      <c r="M76" s="123"/>
      <c r="N76" s="123"/>
      <c r="O76" s="123"/>
      <c r="P76" s="123"/>
    </row>
    <row r="77" spans="1:16" ht="15.75" customHeight="1">
      <c r="A77" s="123"/>
      <c r="B77" s="123"/>
      <c r="C77" s="146"/>
      <c r="D77" s="115"/>
      <c r="E77" s="116"/>
      <c r="F77" s="152"/>
      <c r="G77" s="123"/>
      <c r="H77" s="116"/>
      <c r="I77" s="123"/>
      <c r="J77" s="123"/>
      <c r="K77" s="123"/>
      <c r="L77" s="123"/>
      <c r="M77" s="123"/>
      <c r="N77" s="123"/>
      <c r="O77" s="123"/>
      <c r="P77" s="123"/>
    </row>
    <row r="78" spans="1:16" ht="15.75" customHeight="1">
      <c r="A78" s="123"/>
      <c r="B78" s="123"/>
      <c r="C78" s="146"/>
      <c r="D78" s="115"/>
      <c r="E78" s="116"/>
      <c r="F78" s="152"/>
      <c r="G78" s="123"/>
      <c r="H78" s="116"/>
      <c r="I78" s="123"/>
      <c r="J78" s="123"/>
      <c r="K78" s="123"/>
      <c r="L78" s="123"/>
      <c r="M78" s="123"/>
      <c r="N78" s="123"/>
      <c r="O78" s="123"/>
      <c r="P78" s="123"/>
    </row>
    <row r="79" spans="1:16" ht="15.75" customHeight="1">
      <c r="A79" s="123"/>
      <c r="B79" s="123"/>
      <c r="C79" s="146"/>
      <c r="D79" s="115"/>
      <c r="E79" s="116"/>
      <c r="F79" s="152"/>
      <c r="G79" s="123"/>
      <c r="H79" s="116"/>
      <c r="I79" s="123"/>
      <c r="J79" s="123"/>
      <c r="K79" s="123"/>
      <c r="L79" s="123"/>
      <c r="M79" s="123"/>
      <c r="N79" s="123"/>
      <c r="O79" s="123"/>
      <c r="P79" s="123"/>
    </row>
    <row r="80" spans="1:16" ht="15.75" customHeight="1">
      <c r="A80" s="123"/>
      <c r="B80" s="123"/>
      <c r="C80" s="146"/>
      <c r="D80" s="115"/>
      <c r="E80" s="116"/>
      <c r="F80" s="152"/>
      <c r="G80" s="123"/>
      <c r="H80" s="116"/>
      <c r="I80" s="123"/>
      <c r="J80" s="123"/>
      <c r="K80" s="123"/>
      <c r="L80" s="123"/>
      <c r="M80" s="123"/>
      <c r="N80" s="123"/>
      <c r="O80" s="123"/>
      <c r="P80" s="123"/>
    </row>
    <row r="81" spans="1:16" ht="15.75" customHeight="1">
      <c r="A81" s="123"/>
      <c r="B81" s="123"/>
      <c r="C81" s="146"/>
      <c r="D81" s="115"/>
      <c r="E81" s="116"/>
      <c r="F81" s="152"/>
      <c r="G81" s="123"/>
      <c r="H81" s="116"/>
      <c r="I81" s="123"/>
      <c r="J81" s="123"/>
      <c r="K81" s="123"/>
      <c r="L81" s="123"/>
      <c r="M81" s="123"/>
      <c r="N81" s="123"/>
      <c r="O81" s="123"/>
      <c r="P81" s="123"/>
    </row>
    <row r="82" spans="1:16" ht="15.75" customHeight="1">
      <c r="A82" s="123"/>
      <c r="B82" s="123"/>
      <c r="C82" s="146"/>
      <c r="D82" s="115"/>
      <c r="E82" s="116"/>
      <c r="F82" s="152"/>
      <c r="G82" s="123"/>
      <c r="H82" s="116"/>
      <c r="I82" s="123"/>
      <c r="J82" s="123"/>
      <c r="K82" s="123"/>
      <c r="L82" s="123"/>
      <c r="M82" s="123"/>
      <c r="N82" s="123"/>
      <c r="O82" s="123"/>
      <c r="P82" s="123"/>
    </row>
    <row r="83" spans="1:16" ht="15.75" customHeight="1">
      <c r="A83" s="123"/>
      <c r="B83" s="123"/>
      <c r="C83" s="146"/>
      <c r="D83" s="115"/>
      <c r="E83" s="116"/>
      <c r="F83" s="152"/>
      <c r="G83" s="123"/>
      <c r="H83" s="116"/>
      <c r="I83" s="123"/>
      <c r="J83" s="123"/>
      <c r="K83" s="123"/>
      <c r="L83" s="123"/>
      <c r="M83" s="123"/>
      <c r="N83" s="123"/>
      <c r="O83" s="123"/>
      <c r="P83" s="123"/>
    </row>
    <row r="84" spans="1:16" ht="15.75" customHeight="1">
      <c r="A84" s="123"/>
      <c r="B84" s="123"/>
      <c r="C84" s="146"/>
      <c r="D84" s="115"/>
      <c r="E84" s="116"/>
      <c r="F84" s="152"/>
      <c r="G84" s="123"/>
      <c r="H84" s="116"/>
      <c r="I84" s="123"/>
      <c r="J84" s="123"/>
      <c r="K84" s="123"/>
      <c r="L84" s="123"/>
      <c r="M84" s="123"/>
      <c r="N84" s="123"/>
      <c r="O84" s="123"/>
      <c r="P84" s="123"/>
    </row>
    <row r="85" spans="1:16" ht="15.75" customHeight="1">
      <c r="A85" s="123"/>
      <c r="B85" s="123"/>
      <c r="C85" s="146"/>
      <c r="D85" s="115"/>
      <c r="E85" s="116"/>
      <c r="F85" s="152"/>
      <c r="G85" s="123"/>
      <c r="H85" s="116"/>
      <c r="I85" s="123"/>
      <c r="J85" s="123"/>
      <c r="K85" s="123"/>
      <c r="L85" s="123"/>
      <c r="M85" s="123"/>
      <c r="N85" s="123"/>
      <c r="O85" s="123"/>
      <c r="P85" s="123"/>
    </row>
    <row r="86" spans="1:16" ht="15.75" customHeight="1">
      <c r="A86" s="123"/>
      <c r="B86" s="123"/>
      <c r="C86" s="146"/>
      <c r="D86" s="115"/>
      <c r="E86" s="116"/>
      <c r="F86" s="152"/>
      <c r="G86" s="123"/>
      <c r="H86" s="116"/>
      <c r="I86" s="123"/>
      <c r="J86" s="123"/>
      <c r="K86" s="123"/>
      <c r="L86" s="123"/>
      <c r="M86" s="123"/>
      <c r="N86" s="123"/>
      <c r="O86" s="123"/>
      <c r="P86" s="123"/>
    </row>
    <row r="87" spans="1:16" ht="15.75" customHeight="1">
      <c r="A87" s="123"/>
      <c r="B87" s="123"/>
      <c r="C87" s="146"/>
      <c r="D87" s="115"/>
      <c r="E87" s="116"/>
      <c r="F87" s="152"/>
      <c r="G87" s="123"/>
      <c r="H87" s="116"/>
      <c r="I87" s="123"/>
      <c r="J87" s="123"/>
      <c r="K87" s="123"/>
      <c r="L87" s="123"/>
      <c r="M87" s="123"/>
      <c r="N87" s="123"/>
      <c r="O87" s="123"/>
      <c r="P87" s="123"/>
    </row>
    <row r="88" spans="1:16" ht="15.75" customHeight="1">
      <c r="A88" s="123"/>
      <c r="B88" s="123"/>
      <c r="C88" s="146"/>
      <c r="D88" s="115"/>
      <c r="E88" s="116"/>
      <c r="F88" s="152"/>
      <c r="G88" s="123"/>
      <c r="H88" s="116"/>
      <c r="I88" s="123"/>
      <c r="J88" s="123"/>
      <c r="K88" s="123"/>
      <c r="L88" s="123"/>
      <c r="M88" s="123"/>
      <c r="N88" s="123"/>
      <c r="O88" s="123"/>
      <c r="P88" s="123"/>
    </row>
    <row r="89" spans="1:16" ht="15.75" customHeight="1">
      <c r="A89" s="123"/>
      <c r="B89" s="123"/>
      <c r="C89" s="146"/>
      <c r="D89" s="115"/>
      <c r="E89" s="116"/>
      <c r="F89" s="152"/>
      <c r="G89" s="123"/>
      <c r="H89" s="116"/>
      <c r="I89" s="123"/>
      <c r="J89" s="123"/>
      <c r="K89" s="123"/>
      <c r="L89" s="123"/>
      <c r="M89" s="123"/>
      <c r="N89" s="123"/>
      <c r="O89" s="123"/>
      <c r="P89" s="123"/>
    </row>
    <row r="90" spans="1:16" ht="15.75" customHeight="1">
      <c r="A90" s="123"/>
      <c r="B90" s="123"/>
      <c r="C90" s="146"/>
      <c r="D90" s="115"/>
      <c r="E90" s="116"/>
      <c r="F90" s="152"/>
      <c r="G90" s="123"/>
      <c r="H90" s="116"/>
      <c r="I90" s="123"/>
      <c r="J90" s="123"/>
      <c r="K90" s="123"/>
      <c r="L90" s="123"/>
      <c r="M90" s="123"/>
      <c r="N90" s="123"/>
      <c r="O90" s="123"/>
      <c r="P90" s="123"/>
    </row>
    <row r="91" spans="1:16" ht="15.75" customHeight="1">
      <c r="A91" s="123"/>
      <c r="B91" s="123"/>
      <c r="C91" s="146"/>
      <c r="D91" s="115"/>
      <c r="E91" s="116"/>
      <c r="F91" s="152"/>
      <c r="G91" s="123"/>
      <c r="H91" s="116"/>
      <c r="I91" s="123"/>
      <c r="J91" s="123"/>
      <c r="K91" s="123"/>
      <c r="L91" s="123"/>
      <c r="M91" s="123"/>
      <c r="N91" s="123"/>
      <c r="O91" s="123"/>
      <c r="P91" s="123"/>
    </row>
    <row r="92" spans="1:16" ht="15.75" customHeight="1">
      <c r="A92" s="123"/>
      <c r="B92" s="123"/>
      <c r="C92" s="146"/>
      <c r="D92" s="115"/>
      <c r="E92" s="116"/>
      <c r="F92" s="152"/>
      <c r="G92" s="123"/>
      <c r="H92" s="116"/>
      <c r="I92" s="123"/>
      <c r="J92" s="123"/>
      <c r="K92" s="123"/>
      <c r="L92" s="123"/>
      <c r="M92" s="123"/>
      <c r="N92" s="123"/>
      <c r="O92" s="123"/>
      <c r="P92" s="123"/>
    </row>
    <row r="93" spans="1:16" ht="15.75" customHeight="1">
      <c r="A93" s="123"/>
      <c r="B93" s="123"/>
      <c r="C93" s="146"/>
      <c r="D93" s="115"/>
      <c r="E93" s="116"/>
      <c r="F93" s="152"/>
      <c r="G93" s="123"/>
      <c r="H93" s="116"/>
      <c r="I93" s="123"/>
      <c r="J93" s="123"/>
      <c r="K93" s="123"/>
      <c r="L93" s="123"/>
      <c r="M93" s="123"/>
      <c r="N93" s="123"/>
      <c r="O93" s="123"/>
      <c r="P93" s="123"/>
    </row>
    <row r="94" spans="1:16" ht="15.75" customHeight="1">
      <c r="A94" s="123"/>
      <c r="B94" s="123"/>
      <c r="C94" s="146"/>
      <c r="D94" s="115"/>
      <c r="E94" s="116"/>
      <c r="F94" s="152"/>
      <c r="G94" s="123"/>
      <c r="H94" s="116"/>
      <c r="I94" s="123"/>
      <c r="J94" s="123"/>
      <c r="K94" s="123"/>
      <c r="L94" s="123"/>
      <c r="M94" s="123"/>
      <c r="N94" s="123"/>
      <c r="O94" s="123"/>
      <c r="P94" s="123"/>
    </row>
    <row r="95" spans="1:16" ht="15.75" customHeight="1">
      <c r="A95" s="123"/>
      <c r="B95" s="123"/>
      <c r="C95" s="146"/>
      <c r="D95" s="115"/>
      <c r="E95" s="116"/>
      <c r="F95" s="152"/>
      <c r="G95" s="123"/>
      <c r="H95" s="116"/>
      <c r="I95" s="123"/>
      <c r="J95" s="123"/>
      <c r="K95" s="123"/>
      <c r="L95" s="123"/>
      <c r="M95" s="123"/>
      <c r="N95" s="123"/>
      <c r="O95" s="123"/>
      <c r="P95" s="123"/>
    </row>
    <row r="96" spans="1:16" ht="15.75" customHeight="1">
      <c r="A96" s="123"/>
      <c r="B96" s="123"/>
      <c r="C96" s="146"/>
      <c r="D96" s="115"/>
      <c r="E96" s="116"/>
      <c r="F96" s="152"/>
      <c r="G96" s="123"/>
      <c r="H96" s="116"/>
      <c r="I96" s="123"/>
      <c r="J96" s="123"/>
      <c r="K96" s="123"/>
      <c r="L96" s="123"/>
      <c r="M96" s="123"/>
      <c r="N96" s="123"/>
      <c r="O96" s="123"/>
      <c r="P96" s="123"/>
    </row>
    <row r="97" spans="1:16" ht="15.75" customHeight="1">
      <c r="A97" s="123"/>
      <c r="B97" s="123"/>
      <c r="C97" s="146"/>
      <c r="D97" s="115"/>
      <c r="E97" s="116"/>
      <c r="F97" s="152"/>
      <c r="G97" s="123"/>
      <c r="H97" s="116"/>
      <c r="I97" s="123"/>
      <c r="J97" s="123"/>
      <c r="K97" s="123"/>
      <c r="L97" s="123"/>
      <c r="M97" s="123"/>
      <c r="N97" s="123"/>
      <c r="O97" s="123"/>
      <c r="P97" s="123"/>
    </row>
    <row r="98" spans="1:16" ht="15.75" customHeight="1">
      <c r="A98" s="123"/>
      <c r="B98" s="123"/>
      <c r="C98" s="146"/>
      <c r="D98" s="115"/>
      <c r="E98" s="116"/>
      <c r="F98" s="152"/>
      <c r="G98" s="123"/>
      <c r="H98" s="116"/>
      <c r="I98" s="123"/>
      <c r="J98" s="123"/>
      <c r="K98" s="123"/>
      <c r="L98" s="123"/>
      <c r="M98" s="123"/>
      <c r="N98" s="123"/>
      <c r="O98" s="123"/>
      <c r="P98" s="123"/>
    </row>
    <row r="99" spans="1:16" ht="15.75" customHeight="1">
      <c r="A99" s="123"/>
      <c r="B99" s="123"/>
      <c r="C99" s="146"/>
      <c r="D99" s="115"/>
      <c r="E99" s="116"/>
      <c r="F99" s="152"/>
      <c r="G99" s="123"/>
      <c r="H99" s="116"/>
      <c r="I99" s="123"/>
      <c r="J99" s="123"/>
      <c r="K99" s="123"/>
      <c r="L99" s="123"/>
      <c r="M99" s="123"/>
      <c r="N99" s="123"/>
      <c r="O99" s="123"/>
      <c r="P99" s="123"/>
    </row>
    <row r="100" spans="1:16" ht="15.75" customHeight="1">
      <c r="A100" s="123"/>
      <c r="B100" s="123"/>
      <c r="C100" s="146"/>
      <c r="D100" s="115"/>
      <c r="E100" s="116"/>
      <c r="F100" s="152"/>
      <c r="G100" s="123"/>
      <c r="H100" s="116"/>
      <c r="I100" s="123"/>
      <c r="J100" s="123"/>
      <c r="K100" s="123"/>
      <c r="L100" s="123"/>
      <c r="M100" s="123"/>
      <c r="N100" s="123"/>
      <c r="O100" s="123"/>
      <c r="P100" s="123"/>
    </row>
    <row r="101" spans="1:16" ht="15.75" customHeight="1">
      <c r="A101" s="123"/>
      <c r="B101" s="123"/>
      <c r="C101" s="146"/>
      <c r="D101" s="115"/>
      <c r="E101" s="116"/>
      <c r="F101" s="152"/>
      <c r="G101" s="123"/>
      <c r="H101" s="116"/>
      <c r="I101" s="123"/>
      <c r="J101" s="123"/>
      <c r="K101" s="123"/>
      <c r="L101" s="123"/>
      <c r="M101" s="123"/>
      <c r="N101" s="123"/>
      <c r="O101" s="123"/>
      <c r="P101" s="123"/>
    </row>
    <row r="102" spans="1:16" ht="15.75" customHeight="1">
      <c r="A102" s="123"/>
      <c r="B102" s="123"/>
      <c r="C102" s="146"/>
      <c r="D102" s="115"/>
      <c r="E102" s="116"/>
      <c r="F102" s="152"/>
      <c r="G102" s="123"/>
      <c r="H102" s="116"/>
      <c r="I102" s="123"/>
      <c r="J102" s="123"/>
      <c r="K102" s="123"/>
      <c r="L102" s="123"/>
      <c r="M102" s="123"/>
      <c r="N102" s="123"/>
      <c r="O102" s="123"/>
      <c r="P102" s="123"/>
    </row>
    <row r="103" spans="1:16" ht="15.75" customHeight="1">
      <c r="A103" s="123"/>
      <c r="B103" s="123"/>
      <c r="C103" s="146"/>
      <c r="D103" s="115"/>
      <c r="E103" s="116"/>
      <c r="F103" s="152"/>
      <c r="G103" s="123"/>
      <c r="H103" s="116"/>
      <c r="I103" s="123"/>
      <c r="J103" s="123"/>
      <c r="K103" s="123"/>
      <c r="L103" s="123"/>
      <c r="M103" s="123"/>
      <c r="N103" s="123"/>
      <c r="O103" s="123"/>
      <c r="P103" s="123"/>
    </row>
    <row r="104" spans="1:16" ht="15.75" customHeight="1">
      <c r="A104" s="123"/>
      <c r="B104" s="123"/>
      <c r="C104" s="146"/>
      <c r="D104" s="115"/>
      <c r="E104" s="116"/>
      <c r="F104" s="152"/>
      <c r="G104" s="123"/>
      <c r="H104" s="116"/>
      <c r="I104" s="123"/>
      <c r="J104" s="123"/>
      <c r="K104" s="123"/>
      <c r="L104" s="123"/>
      <c r="M104" s="123"/>
      <c r="N104" s="123"/>
      <c r="O104" s="123"/>
      <c r="P104" s="123"/>
    </row>
    <row r="105" spans="1:16" ht="15.75" customHeight="1">
      <c r="A105" s="123"/>
      <c r="B105" s="123"/>
      <c r="C105" s="146"/>
      <c r="D105" s="115"/>
      <c r="E105" s="116"/>
      <c r="F105" s="152"/>
      <c r="G105" s="123"/>
      <c r="H105" s="116"/>
      <c r="I105" s="123"/>
      <c r="J105" s="123"/>
      <c r="K105" s="123"/>
      <c r="L105" s="123"/>
      <c r="M105" s="123"/>
      <c r="N105" s="123"/>
      <c r="O105" s="123"/>
      <c r="P105" s="123"/>
    </row>
    <row r="106" spans="1:16" ht="15.75" customHeight="1">
      <c r="A106" s="123"/>
      <c r="B106" s="123"/>
      <c r="C106" s="146"/>
      <c r="D106" s="115"/>
      <c r="E106" s="116"/>
      <c r="F106" s="152"/>
      <c r="G106" s="123"/>
      <c r="H106" s="116"/>
      <c r="I106" s="123"/>
      <c r="J106" s="123"/>
      <c r="K106" s="123"/>
      <c r="L106" s="123"/>
      <c r="M106" s="123"/>
      <c r="N106" s="123"/>
      <c r="O106" s="123"/>
      <c r="P106" s="123"/>
    </row>
    <row r="107" spans="1:16" ht="15.75" customHeight="1">
      <c r="A107" s="123"/>
      <c r="B107" s="123"/>
      <c r="C107" s="146"/>
      <c r="D107" s="115"/>
      <c r="E107" s="116"/>
      <c r="F107" s="152"/>
      <c r="G107" s="123"/>
      <c r="H107" s="116"/>
      <c r="I107" s="123"/>
      <c r="J107" s="123"/>
      <c r="K107" s="123"/>
      <c r="L107" s="123"/>
      <c r="M107" s="123"/>
      <c r="N107" s="123"/>
      <c r="O107" s="123"/>
      <c r="P107" s="123"/>
    </row>
    <row r="108" spans="1:16" ht="15.75" customHeight="1">
      <c r="A108" s="123"/>
      <c r="B108" s="123"/>
      <c r="C108" s="146"/>
      <c r="D108" s="115"/>
      <c r="E108" s="116"/>
      <c r="F108" s="152"/>
      <c r="G108" s="123"/>
      <c r="H108" s="116"/>
      <c r="I108" s="123"/>
      <c r="J108" s="123"/>
      <c r="K108" s="123"/>
      <c r="L108" s="123"/>
      <c r="M108" s="123"/>
      <c r="N108" s="123"/>
      <c r="O108" s="123"/>
      <c r="P108" s="123"/>
    </row>
    <row r="109" spans="1:16" ht="15.75" customHeight="1">
      <c r="A109" s="123"/>
      <c r="B109" s="123"/>
      <c r="C109" s="146"/>
      <c r="D109" s="115"/>
      <c r="E109" s="116"/>
      <c r="F109" s="152"/>
      <c r="G109" s="123"/>
      <c r="H109" s="116"/>
      <c r="I109" s="123"/>
      <c r="J109" s="123"/>
      <c r="K109" s="123"/>
      <c r="L109" s="123"/>
      <c r="M109" s="123"/>
      <c r="N109" s="123"/>
      <c r="O109" s="123"/>
      <c r="P109" s="123"/>
    </row>
    <row r="110" spans="1:16" ht="15.75" customHeight="1">
      <c r="A110" s="123"/>
      <c r="B110" s="123"/>
      <c r="C110" s="146"/>
      <c r="D110" s="115"/>
      <c r="E110" s="116"/>
      <c r="F110" s="152"/>
      <c r="G110" s="123"/>
      <c r="H110" s="116"/>
      <c r="I110" s="123"/>
      <c r="J110" s="123"/>
      <c r="K110" s="123"/>
      <c r="L110" s="123"/>
      <c r="M110" s="123"/>
      <c r="N110" s="123"/>
      <c r="O110" s="123"/>
      <c r="P110" s="123"/>
    </row>
    <row r="111" spans="1:16" ht="15.75" customHeight="1">
      <c r="A111" s="123"/>
      <c r="B111" s="123"/>
      <c r="C111" s="146"/>
      <c r="D111" s="115"/>
      <c r="E111" s="116"/>
      <c r="F111" s="152"/>
      <c r="G111" s="123"/>
      <c r="H111" s="116"/>
      <c r="I111" s="123"/>
      <c r="J111" s="123"/>
      <c r="K111" s="123"/>
      <c r="L111" s="123"/>
      <c r="M111" s="123"/>
      <c r="N111" s="123"/>
      <c r="O111" s="123"/>
      <c r="P111" s="123"/>
    </row>
    <row r="112" spans="1:16" ht="15.75" customHeight="1">
      <c r="A112" s="123"/>
      <c r="B112" s="123"/>
      <c r="C112" s="146"/>
      <c r="D112" s="115"/>
      <c r="E112" s="116"/>
      <c r="F112" s="152"/>
      <c r="G112" s="123"/>
      <c r="H112" s="116"/>
      <c r="I112" s="123"/>
      <c r="J112" s="123"/>
      <c r="K112" s="123"/>
      <c r="L112" s="123"/>
      <c r="M112" s="123"/>
      <c r="N112" s="123"/>
      <c r="O112" s="123"/>
      <c r="P112" s="123"/>
    </row>
    <row r="113" spans="1:16" ht="15.75" customHeight="1">
      <c r="A113" s="123"/>
      <c r="B113" s="123"/>
      <c r="C113" s="146"/>
      <c r="D113" s="115"/>
      <c r="E113" s="116"/>
      <c r="F113" s="152"/>
      <c r="G113" s="123"/>
      <c r="H113" s="116"/>
      <c r="I113" s="123"/>
      <c r="J113" s="123"/>
      <c r="K113" s="123"/>
      <c r="L113" s="123"/>
      <c r="M113" s="123"/>
      <c r="N113" s="123"/>
      <c r="O113" s="123"/>
      <c r="P113" s="123"/>
    </row>
    <row r="114" spans="1:16" ht="15.75" customHeight="1">
      <c r="A114" s="123"/>
      <c r="B114" s="123"/>
      <c r="C114" s="146"/>
      <c r="D114" s="115"/>
      <c r="E114" s="116"/>
      <c r="F114" s="152"/>
      <c r="G114" s="123"/>
      <c r="H114" s="116"/>
      <c r="I114" s="123"/>
      <c r="J114" s="123"/>
      <c r="K114" s="123"/>
      <c r="L114" s="123"/>
      <c r="M114" s="123"/>
      <c r="N114" s="123"/>
      <c r="O114" s="123"/>
      <c r="P114" s="123"/>
    </row>
    <row r="115" spans="1:16" ht="15.75" customHeight="1">
      <c r="A115" s="123"/>
      <c r="B115" s="123"/>
      <c r="C115" s="146"/>
      <c r="D115" s="115"/>
      <c r="E115" s="116"/>
      <c r="F115" s="152"/>
      <c r="G115" s="123"/>
      <c r="H115" s="116"/>
      <c r="I115" s="123"/>
      <c r="J115" s="123"/>
      <c r="K115" s="123"/>
      <c r="L115" s="123"/>
      <c r="M115" s="123"/>
      <c r="N115" s="123"/>
      <c r="O115" s="123"/>
      <c r="P115" s="123"/>
    </row>
    <row r="116" spans="1:16" ht="15.75" customHeight="1">
      <c r="A116" s="123"/>
      <c r="B116" s="123"/>
      <c r="C116" s="146"/>
      <c r="D116" s="115"/>
      <c r="E116" s="116"/>
      <c r="F116" s="152"/>
      <c r="G116" s="123"/>
      <c r="H116" s="116"/>
      <c r="I116" s="123"/>
      <c r="J116" s="123"/>
      <c r="K116" s="123"/>
      <c r="L116" s="123"/>
      <c r="M116" s="123"/>
      <c r="N116" s="123"/>
      <c r="O116" s="123"/>
      <c r="P116" s="123"/>
    </row>
    <row r="117" spans="1:16" ht="15.75" customHeight="1">
      <c r="A117" s="123"/>
      <c r="B117" s="123"/>
      <c r="C117" s="146"/>
      <c r="D117" s="115"/>
      <c r="E117" s="116"/>
      <c r="F117" s="152"/>
      <c r="G117" s="123"/>
      <c r="H117" s="116"/>
      <c r="I117" s="123"/>
      <c r="J117" s="123"/>
      <c r="K117" s="123"/>
      <c r="L117" s="123"/>
      <c r="M117" s="123"/>
      <c r="N117" s="123"/>
      <c r="O117" s="123"/>
      <c r="P117" s="123"/>
    </row>
    <row r="118" spans="1:16" ht="15.75" customHeight="1">
      <c r="A118" s="123"/>
      <c r="B118" s="123"/>
      <c r="C118" s="146"/>
      <c r="D118" s="115"/>
      <c r="E118" s="116"/>
      <c r="F118" s="152"/>
      <c r="G118" s="123"/>
      <c r="H118" s="116"/>
      <c r="I118" s="123"/>
      <c r="J118" s="123"/>
      <c r="K118" s="123"/>
      <c r="L118" s="123"/>
      <c r="M118" s="123"/>
      <c r="N118" s="123"/>
      <c r="O118" s="123"/>
      <c r="P118" s="123"/>
    </row>
    <row r="119" spans="1:16" ht="15.75" customHeight="1">
      <c r="A119" s="123"/>
      <c r="B119" s="123"/>
      <c r="C119" s="146"/>
      <c r="D119" s="115"/>
      <c r="E119" s="116"/>
      <c r="F119" s="152"/>
      <c r="G119" s="123"/>
      <c r="H119" s="116"/>
      <c r="I119" s="123"/>
      <c r="J119" s="123"/>
      <c r="K119" s="123"/>
      <c r="L119" s="123"/>
      <c r="M119" s="123"/>
      <c r="N119" s="123"/>
      <c r="O119" s="123"/>
      <c r="P119" s="123"/>
    </row>
    <row r="120" spans="1:16" ht="15.75" customHeight="1">
      <c r="A120" s="123"/>
      <c r="B120" s="123"/>
      <c r="C120" s="146"/>
      <c r="D120" s="115"/>
      <c r="E120" s="116"/>
      <c r="F120" s="152"/>
      <c r="G120" s="123"/>
      <c r="H120" s="116"/>
      <c r="I120" s="123"/>
      <c r="J120" s="123"/>
      <c r="K120" s="123"/>
      <c r="L120" s="123"/>
      <c r="M120" s="123"/>
      <c r="N120" s="123"/>
      <c r="O120" s="123"/>
      <c r="P120" s="123"/>
    </row>
    <row r="121" spans="1:16" ht="15.75" customHeight="1">
      <c r="A121" s="123"/>
      <c r="B121" s="123"/>
      <c r="C121" s="146"/>
      <c r="D121" s="115"/>
      <c r="E121" s="116"/>
      <c r="F121" s="152"/>
      <c r="G121" s="123"/>
      <c r="H121" s="116"/>
      <c r="I121" s="123"/>
      <c r="J121" s="123"/>
      <c r="K121" s="123"/>
      <c r="L121" s="123"/>
      <c r="M121" s="123"/>
      <c r="N121" s="123"/>
      <c r="O121" s="123"/>
      <c r="P121" s="123"/>
    </row>
    <row r="122" spans="1:16" ht="15.75" customHeight="1">
      <c r="A122" s="123"/>
      <c r="B122" s="123"/>
      <c r="C122" s="146"/>
      <c r="D122" s="115"/>
      <c r="E122" s="116"/>
      <c r="F122" s="152"/>
      <c r="G122" s="123"/>
      <c r="H122" s="116"/>
      <c r="I122" s="123"/>
      <c r="J122" s="123"/>
      <c r="K122" s="123"/>
      <c r="L122" s="123"/>
      <c r="M122" s="123"/>
      <c r="N122" s="123"/>
      <c r="O122" s="123"/>
      <c r="P122" s="123"/>
    </row>
    <row r="123" spans="1:16" ht="15.75" customHeight="1">
      <c r="A123" s="123"/>
      <c r="B123" s="123"/>
      <c r="C123" s="146"/>
      <c r="D123" s="115"/>
      <c r="E123" s="116"/>
      <c r="F123" s="152"/>
      <c r="G123" s="123"/>
      <c r="H123" s="116"/>
      <c r="I123" s="123"/>
      <c r="J123" s="123"/>
      <c r="K123" s="123"/>
      <c r="L123" s="123"/>
      <c r="M123" s="123"/>
      <c r="N123" s="123"/>
      <c r="O123" s="123"/>
      <c r="P123" s="123"/>
    </row>
    <row r="124" spans="1:16" ht="15.75" customHeight="1">
      <c r="A124" s="123"/>
      <c r="B124" s="123"/>
      <c r="C124" s="146"/>
      <c r="D124" s="115"/>
      <c r="E124" s="116"/>
      <c r="F124" s="152"/>
      <c r="G124" s="123"/>
      <c r="H124" s="116"/>
      <c r="I124" s="123"/>
      <c r="J124" s="123"/>
      <c r="K124" s="123"/>
      <c r="L124" s="123"/>
      <c r="M124" s="123"/>
      <c r="N124" s="123"/>
      <c r="O124" s="123"/>
      <c r="P124" s="123"/>
    </row>
    <row r="125" spans="1:16" ht="15.75" customHeight="1">
      <c r="A125" s="123"/>
      <c r="B125" s="123"/>
      <c r="C125" s="146"/>
      <c r="D125" s="115"/>
      <c r="E125" s="116"/>
      <c r="F125" s="152"/>
      <c r="G125" s="123"/>
      <c r="H125" s="116"/>
      <c r="I125" s="123"/>
      <c r="J125" s="123"/>
      <c r="K125" s="123"/>
      <c r="L125" s="123"/>
      <c r="M125" s="123"/>
      <c r="N125" s="123"/>
      <c r="O125" s="123"/>
      <c r="P125" s="123"/>
    </row>
    <row r="126" spans="1:16" ht="15.75" customHeight="1">
      <c r="A126" s="123"/>
      <c r="B126" s="123"/>
      <c r="C126" s="146"/>
      <c r="D126" s="115"/>
      <c r="E126" s="116"/>
      <c r="F126" s="152"/>
      <c r="G126" s="123"/>
      <c r="H126" s="116"/>
      <c r="I126" s="123"/>
      <c r="J126" s="123"/>
      <c r="K126" s="123"/>
      <c r="L126" s="123"/>
      <c r="M126" s="123"/>
      <c r="N126" s="123"/>
      <c r="O126" s="123"/>
      <c r="P126" s="123"/>
    </row>
    <row r="127" spans="1:16" ht="15.75" customHeight="1">
      <c r="A127" s="123"/>
      <c r="B127" s="123"/>
      <c r="C127" s="146"/>
      <c r="D127" s="115"/>
      <c r="E127" s="116"/>
      <c r="F127" s="152"/>
      <c r="G127" s="123"/>
      <c r="H127" s="116"/>
      <c r="I127" s="123"/>
      <c r="J127" s="123"/>
      <c r="K127" s="123"/>
      <c r="L127" s="123"/>
      <c r="M127" s="123"/>
      <c r="N127" s="123"/>
      <c r="O127" s="123"/>
      <c r="P127" s="123"/>
    </row>
    <row r="128" spans="1:16" ht="15.75" customHeight="1">
      <c r="A128" s="123"/>
      <c r="B128" s="123"/>
      <c r="C128" s="146"/>
      <c r="D128" s="115"/>
      <c r="E128" s="116"/>
      <c r="F128" s="152"/>
      <c r="G128" s="123"/>
      <c r="H128" s="116"/>
      <c r="I128" s="123"/>
      <c r="J128" s="123"/>
      <c r="K128" s="123"/>
      <c r="L128" s="123"/>
      <c r="M128" s="123"/>
      <c r="N128" s="123"/>
      <c r="O128" s="123"/>
      <c r="P128" s="123"/>
    </row>
    <row r="129" spans="1:16" ht="15.75" customHeight="1">
      <c r="A129" s="123"/>
      <c r="B129" s="123"/>
      <c r="C129" s="146"/>
      <c r="D129" s="115"/>
      <c r="E129" s="116"/>
      <c r="F129" s="152"/>
      <c r="G129" s="123"/>
      <c r="H129" s="116"/>
      <c r="I129" s="123"/>
      <c r="J129" s="123"/>
      <c r="K129" s="123"/>
      <c r="L129" s="123"/>
      <c r="M129" s="123"/>
      <c r="N129" s="123"/>
      <c r="O129" s="123"/>
      <c r="P129" s="123"/>
    </row>
    <row r="130" spans="1:16" ht="15.75" customHeight="1">
      <c r="A130" s="123"/>
      <c r="B130" s="123"/>
      <c r="C130" s="146"/>
      <c r="D130" s="115"/>
      <c r="E130" s="116"/>
      <c r="F130" s="152"/>
      <c r="G130" s="123"/>
      <c r="H130" s="116"/>
      <c r="I130" s="123"/>
      <c r="J130" s="123"/>
      <c r="K130" s="123"/>
      <c r="L130" s="123"/>
      <c r="M130" s="123"/>
      <c r="N130" s="123"/>
      <c r="O130" s="123"/>
      <c r="P130" s="123"/>
    </row>
    <row r="131" spans="1:16" ht="15.75" customHeight="1">
      <c r="A131" s="123"/>
      <c r="B131" s="123"/>
      <c r="C131" s="146"/>
      <c r="D131" s="115"/>
      <c r="E131" s="116"/>
      <c r="F131" s="152"/>
      <c r="G131" s="123"/>
      <c r="H131" s="116"/>
      <c r="I131" s="123"/>
      <c r="J131" s="123"/>
      <c r="K131" s="123"/>
      <c r="L131" s="123"/>
      <c r="M131" s="123"/>
      <c r="N131" s="123"/>
      <c r="O131" s="123"/>
      <c r="P131" s="123"/>
    </row>
    <row r="132" spans="1:16" ht="15.75" customHeight="1">
      <c r="A132" s="123"/>
      <c r="B132" s="123"/>
      <c r="C132" s="146"/>
      <c r="D132" s="115"/>
      <c r="E132" s="116"/>
      <c r="F132" s="152"/>
      <c r="G132" s="123"/>
      <c r="H132" s="116"/>
      <c r="I132" s="123"/>
      <c r="J132" s="123"/>
      <c r="K132" s="123"/>
      <c r="L132" s="123"/>
      <c r="M132" s="123"/>
      <c r="N132" s="123"/>
      <c r="O132" s="123"/>
      <c r="P132" s="123"/>
    </row>
    <row r="133" spans="1:16" ht="15.75" customHeight="1">
      <c r="A133" s="123"/>
      <c r="B133" s="123"/>
      <c r="C133" s="146"/>
      <c r="D133" s="115"/>
      <c r="E133" s="116"/>
      <c r="F133" s="152"/>
      <c r="G133" s="123"/>
      <c r="H133" s="116"/>
      <c r="I133" s="123"/>
      <c r="J133" s="123"/>
      <c r="K133" s="123"/>
      <c r="L133" s="123"/>
      <c r="M133" s="123"/>
      <c r="N133" s="123"/>
      <c r="O133" s="123"/>
      <c r="P133" s="123"/>
    </row>
    <row r="134" spans="1:16" ht="15.75" customHeight="1">
      <c r="A134" s="123"/>
      <c r="B134" s="123"/>
      <c r="C134" s="146"/>
      <c r="D134" s="115"/>
      <c r="E134" s="116"/>
      <c r="F134" s="152"/>
      <c r="G134" s="123"/>
      <c r="H134" s="116"/>
      <c r="I134" s="123"/>
      <c r="J134" s="123"/>
      <c r="K134" s="123"/>
      <c r="L134" s="123"/>
      <c r="M134" s="123"/>
      <c r="N134" s="123"/>
      <c r="O134" s="123"/>
      <c r="P134" s="123"/>
    </row>
    <row r="135" spans="1:16" ht="15.75" customHeight="1">
      <c r="A135" s="123"/>
      <c r="B135" s="123"/>
      <c r="C135" s="146"/>
      <c r="D135" s="115"/>
      <c r="E135" s="116"/>
      <c r="F135" s="152"/>
      <c r="G135" s="123"/>
      <c r="H135" s="116"/>
      <c r="I135" s="123"/>
      <c r="J135" s="123"/>
      <c r="K135" s="123"/>
      <c r="L135" s="123"/>
      <c r="M135" s="123"/>
      <c r="N135" s="123"/>
      <c r="O135" s="123"/>
      <c r="P135" s="123"/>
    </row>
    <row r="136" spans="1:16" ht="15.75" customHeight="1">
      <c r="A136" s="123"/>
      <c r="B136" s="123"/>
      <c r="C136" s="146"/>
      <c r="D136" s="115"/>
      <c r="E136" s="116"/>
      <c r="F136" s="152"/>
      <c r="G136" s="123"/>
      <c r="H136" s="116"/>
      <c r="I136" s="123"/>
      <c r="J136" s="123"/>
      <c r="K136" s="123"/>
      <c r="L136" s="123"/>
      <c r="M136" s="123"/>
      <c r="N136" s="123"/>
      <c r="O136" s="123"/>
      <c r="P136" s="123"/>
    </row>
    <row r="137" spans="1:16" ht="15.75" customHeight="1">
      <c r="A137" s="123"/>
      <c r="B137" s="123"/>
      <c r="C137" s="146"/>
      <c r="D137" s="115"/>
      <c r="E137" s="116"/>
      <c r="F137" s="152"/>
      <c r="G137" s="123"/>
      <c r="H137" s="116"/>
      <c r="I137" s="123"/>
      <c r="J137" s="123"/>
      <c r="K137" s="123"/>
      <c r="L137" s="123"/>
      <c r="M137" s="123"/>
      <c r="N137" s="123"/>
      <c r="O137" s="123"/>
      <c r="P137" s="123"/>
    </row>
    <row r="138" spans="1:16" ht="15.75" customHeight="1">
      <c r="A138" s="123"/>
      <c r="B138" s="123"/>
      <c r="C138" s="146"/>
      <c r="D138" s="115"/>
      <c r="E138" s="116"/>
      <c r="F138" s="152"/>
      <c r="G138" s="123"/>
      <c r="H138" s="116"/>
      <c r="I138" s="123"/>
      <c r="J138" s="123"/>
      <c r="K138" s="123"/>
      <c r="L138" s="123"/>
      <c r="M138" s="123"/>
      <c r="N138" s="123"/>
      <c r="O138" s="123"/>
      <c r="P138" s="123"/>
    </row>
    <row r="139" spans="1:16" ht="15.75" customHeight="1">
      <c r="A139" s="123"/>
      <c r="B139" s="123"/>
      <c r="C139" s="146"/>
      <c r="D139" s="115"/>
      <c r="E139" s="116"/>
      <c r="F139" s="152"/>
      <c r="G139" s="123"/>
      <c r="H139" s="116"/>
      <c r="I139" s="123"/>
      <c r="J139" s="123"/>
      <c r="K139" s="123"/>
      <c r="L139" s="123"/>
      <c r="M139" s="123"/>
      <c r="N139" s="123"/>
      <c r="O139" s="123"/>
      <c r="P139" s="123"/>
    </row>
    <row r="140" spans="1:16" ht="15.75" customHeight="1">
      <c r="A140" s="123"/>
      <c r="B140" s="123"/>
      <c r="C140" s="146"/>
      <c r="D140" s="115"/>
      <c r="E140" s="116"/>
      <c r="F140" s="152"/>
      <c r="G140" s="123"/>
      <c r="H140" s="116"/>
      <c r="I140" s="123"/>
      <c r="J140" s="123"/>
      <c r="K140" s="123"/>
      <c r="L140" s="123"/>
      <c r="M140" s="123"/>
      <c r="N140" s="123"/>
      <c r="O140" s="123"/>
      <c r="P140" s="123"/>
    </row>
    <row r="141" spans="1:16" ht="15.75" customHeight="1">
      <c r="A141" s="123"/>
      <c r="B141" s="123"/>
      <c r="C141" s="146"/>
      <c r="D141" s="115"/>
      <c r="E141" s="116"/>
      <c r="F141" s="152"/>
      <c r="G141" s="123"/>
      <c r="H141" s="116"/>
      <c r="I141" s="123"/>
      <c r="J141" s="123"/>
      <c r="K141" s="123"/>
      <c r="L141" s="123"/>
      <c r="M141" s="123"/>
      <c r="N141" s="123"/>
      <c r="O141" s="123"/>
      <c r="P141" s="123"/>
    </row>
    <row r="142" spans="1:16" ht="15.75" customHeight="1">
      <c r="A142" s="123"/>
      <c r="B142" s="123"/>
      <c r="C142" s="146"/>
      <c r="D142" s="115"/>
      <c r="E142" s="116"/>
      <c r="F142" s="152"/>
      <c r="G142" s="123"/>
      <c r="H142" s="116"/>
      <c r="I142" s="123"/>
      <c r="J142" s="123"/>
      <c r="K142" s="123"/>
      <c r="L142" s="123"/>
      <c r="M142" s="123"/>
      <c r="N142" s="123"/>
      <c r="O142" s="123"/>
      <c r="P142" s="123"/>
    </row>
    <row r="143" spans="1:16" ht="15.75" customHeight="1">
      <c r="A143" s="123"/>
      <c r="B143" s="123"/>
      <c r="C143" s="146"/>
      <c r="D143" s="115"/>
      <c r="E143" s="116"/>
      <c r="F143" s="152"/>
      <c r="G143" s="123"/>
      <c r="H143" s="116"/>
      <c r="I143" s="123"/>
      <c r="J143" s="123"/>
      <c r="K143" s="123"/>
      <c r="L143" s="123"/>
      <c r="M143" s="123"/>
      <c r="N143" s="123"/>
      <c r="O143" s="123"/>
      <c r="P143" s="123"/>
    </row>
    <row r="144" spans="1:16" ht="15.75" customHeight="1">
      <c r="A144" s="123"/>
      <c r="B144" s="123"/>
      <c r="C144" s="146"/>
      <c r="D144" s="115"/>
      <c r="E144" s="116"/>
      <c r="F144" s="152"/>
      <c r="G144" s="123"/>
      <c r="H144" s="116"/>
      <c r="I144" s="123"/>
      <c r="J144" s="123"/>
      <c r="K144" s="123"/>
      <c r="L144" s="123"/>
      <c r="M144" s="123"/>
      <c r="N144" s="123"/>
      <c r="O144" s="123"/>
      <c r="P144" s="123"/>
    </row>
    <row r="145" spans="1:16" ht="15.75" customHeight="1">
      <c r="A145" s="123"/>
      <c r="B145" s="123"/>
      <c r="C145" s="146"/>
      <c r="D145" s="115"/>
      <c r="E145" s="116"/>
      <c r="F145" s="152"/>
      <c r="G145" s="123"/>
      <c r="H145" s="116"/>
      <c r="I145" s="123"/>
      <c r="J145" s="123"/>
      <c r="K145" s="123"/>
      <c r="L145" s="123"/>
      <c r="M145" s="123"/>
      <c r="N145" s="123"/>
      <c r="O145" s="123"/>
      <c r="P145" s="123"/>
    </row>
    <row r="146" spans="1:16" ht="15.75" customHeight="1">
      <c r="A146" s="123"/>
      <c r="B146" s="123"/>
      <c r="C146" s="146"/>
      <c r="D146" s="115"/>
      <c r="E146" s="116"/>
      <c r="F146" s="152"/>
      <c r="G146" s="123"/>
      <c r="H146" s="116"/>
      <c r="I146" s="123"/>
      <c r="J146" s="123"/>
      <c r="K146" s="123"/>
      <c r="L146" s="123"/>
      <c r="M146" s="123"/>
      <c r="N146" s="123"/>
      <c r="O146" s="123"/>
      <c r="P146" s="123"/>
    </row>
    <row r="147" spans="1:16" ht="15.75" customHeight="1">
      <c r="A147" s="123"/>
      <c r="B147" s="123"/>
      <c r="C147" s="146"/>
      <c r="D147" s="115"/>
      <c r="E147" s="116"/>
      <c r="F147" s="152"/>
      <c r="G147" s="123"/>
      <c r="H147" s="116"/>
      <c r="I147" s="123"/>
      <c r="J147" s="123"/>
      <c r="K147" s="123"/>
      <c r="L147" s="123"/>
      <c r="M147" s="123"/>
      <c r="N147" s="123"/>
      <c r="O147" s="123"/>
      <c r="P147" s="123"/>
    </row>
    <row r="148" spans="1:16" ht="15.75" customHeight="1">
      <c r="A148" s="123"/>
      <c r="B148" s="123"/>
      <c r="C148" s="146"/>
      <c r="D148" s="115"/>
      <c r="E148" s="116"/>
      <c r="F148" s="152"/>
      <c r="G148" s="123"/>
      <c r="H148" s="116"/>
      <c r="I148" s="123"/>
      <c r="J148" s="123"/>
      <c r="K148" s="123"/>
      <c r="L148" s="123"/>
      <c r="M148" s="123"/>
      <c r="N148" s="123"/>
      <c r="O148" s="123"/>
      <c r="P148" s="123"/>
    </row>
    <row r="149" spans="1:16" ht="15.75" customHeight="1">
      <c r="A149" s="123"/>
      <c r="B149" s="123"/>
      <c r="C149" s="146"/>
      <c r="D149" s="115"/>
      <c r="E149" s="116"/>
      <c r="F149" s="152"/>
      <c r="G149" s="123"/>
      <c r="H149" s="116"/>
      <c r="I149" s="123"/>
      <c r="J149" s="123"/>
      <c r="K149" s="123"/>
      <c r="L149" s="123"/>
      <c r="M149" s="123"/>
      <c r="N149" s="123"/>
      <c r="O149" s="123"/>
      <c r="P149" s="123"/>
    </row>
    <row r="150" spans="1:16" ht="15.75" customHeight="1">
      <c r="A150" s="123"/>
      <c r="B150" s="123"/>
      <c r="C150" s="146"/>
      <c r="D150" s="115"/>
      <c r="E150" s="116"/>
      <c r="F150" s="152"/>
      <c r="G150" s="123"/>
      <c r="H150" s="116"/>
      <c r="I150" s="123"/>
      <c r="J150" s="123"/>
      <c r="K150" s="123"/>
      <c r="L150" s="123"/>
      <c r="M150" s="123"/>
      <c r="N150" s="123"/>
      <c r="O150" s="123"/>
      <c r="P150" s="123"/>
    </row>
    <row r="151" spans="1:16" ht="15.75" customHeight="1">
      <c r="A151" s="123"/>
      <c r="B151" s="123"/>
      <c r="C151" s="146"/>
      <c r="D151" s="115"/>
      <c r="E151" s="116"/>
      <c r="F151" s="152"/>
      <c r="G151" s="123"/>
      <c r="H151" s="116"/>
      <c r="I151" s="123"/>
      <c r="J151" s="123"/>
      <c r="K151" s="123"/>
      <c r="L151" s="123"/>
      <c r="M151" s="123"/>
      <c r="N151" s="123"/>
      <c r="O151" s="123"/>
      <c r="P151" s="123"/>
    </row>
    <row r="152" spans="1:16" ht="15.75" customHeight="1">
      <c r="A152" s="123"/>
      <c r="B152" s="123"/>
      <c r="C152" s="146"/>
      <c r="D152" s="115"/>
      <c r="E152" s="116"/>
      <c r="F152" s="152"/>
      <c r="G152" s="123"/>
      <c r="H152" s="116"/>
      <c r="I152" s="123"/>
      <c r="J152" s="123"/>
      <c r="K152" s="123"/>
      <c r="L152" s="123"/>
      <c r="M152" s="123"/>
      <c r="N152" s="123"/>
      <c r="O152" s="123"/>
      <c r="P152" s="123"/>
    </row>
    <row r="153" spans="1:16" ht="15.75" customHeight="1">
      <c r="A153" s="123"/>
      <c r="B153" s="123"/>
      <c r="C153" s="146"/>
      <c r="D153" s="115"/>
      <c r="E153" s="116"/>
      <c r="F153" s="152"/>
      <c r="G153" s="123"/>
      <c r="H153" s="116"/>
      <c r="I153" s="123"/>
      <c r="J153" s="123"/>
      <c r="K153" s="123"/>
      <c r="L153" s="123"/>
      <c r="M153" s="123"/>
      <c r="N153" s="123"/>
      <c r="O153" s="123"/>
      <c r="P153" s="123"/>
    </row>
    <row r="154" spans="1:16" ht="15.75" customHeight="1">
      <c r="A154" s="123"/>
      <c r="B154" s="123"/>
      <c r="C154" s="146"/>
      <c r="D154" s="115"/>
      <c r="E154" s="116"/>
      <c r="F154" s="152"/>
      <c r="G154" s="123"/>
      <c r="H154" s="116"/>
      <c r="I154" s="123"/>
      <c r="J154" s="123"/>
      <c r="K154" s="123"/>
      <c r="L154" s="123"/>
      <c r="M154" s="123"/>
      <c r="N154" s="123"/>
      <c r="O154" s="123"/>
      <c r="P154" s="123"/>
    </row>
    <row r="155" spans="1:16" ht="15.75" customHeight="1">
      <c r="A155" s="123"/>
      <c r="B155" s="123"/>
      <c r="C155" s="146"/>
      <c r="D155" s="115"/>
      <c r="E155" s="116"/>
      <c r="F155" s="152"/>
      <c r="G155" s="123"/>
      <c r="H155" s="116"/>
      <c r="I155" s="123"/>
      <c r="J155" s="123"/>
      <c r="K155" s="123"/>
      <c r="L155" s="123"/>
      <c r="M155" s="123"/>
      <c r="N155" s="123"/>
      <c r="O155" s="123"/>
      <c r="P155" s="123"/>
    </row>
    <row r="156" spans="1:16" ht="15.75" customHeight="1">
      <c r="A156" s="123"/>
      <c r="B156" s="123"/>
      <c r="C156" s="146"/>
      <c r="D156" s="115"/>
      <c r="E156" s="116"/>
      <c r="F156" s="152"/>
      <c r="G156" s="123"/>
      <c r="H156" s="116"/>
      <c r="I156" s="123"/>
      <c r="J156" s="123"/>
      <c r="K156" s="123"/>
      <c r="L156" s="123"/>
      <c r="M156" s="123"/>
      <c r="N156" s="123"/>
      <c r="O156" s="123"/>
      <c r="P156" s="123"/>
    </row>
    <row r="157" spans="1:16" ht="15.75" customHeight="1">
      <c r="A157" s="123"/>
      <c r="B157" s="123"/>
      <c r="C157" s="146"/>
      <c r="D157" s="115"/>
      <c r="E157" s="116"/>
      <c r="F157" s="152"/>
      <c r="G157" s="123"/>
      <c r="H157" s="116"/>
      <c r="I157" s="123"/>
      <c r="J157" s="123"/>
      <c r="K157" s="123"/>
      <c r="L157" s="123"/>
      <c r="M157" s="123"/>
      <c r="N157" s="123"/>
      <c r="O157" s="123"/>
      <c r="P157" s="123"/>
    </row>
    <row r="158" spans="1:16" ht="15.75" customHeight="1">
      <c r="A158" s="123"/>
      <c r="B158" s="123"/>
      <c r="C158" s="146"/>
      <c r="D158" s="115"/>
      <c r="E158" s="116"/>
      <c r="F158" s="152"/>
      <c r="G158" s="123"/>
      <c r="H158" s="116"/>
      <c r="I158" s="123"/>
      <c r="J158" s="123"/>
      <c r="K158" s="123"/>
      <c r="L158" s="123"/>
      <c r="M158" s="123"/>
      <c r="N158" s="123"/>
      <c r="O158" s="123"/>
      <c r="P158" s="123"/>
    </row>
    <row r="159" spans="1:16" ht="15.75" customHeight="1">
      <c r="A159" s="123"/>
      <c r="B159" s="123"/>
      <c r="C159" s="146"/>
      <c r="D159" s="115"/>
      <c r="E159" s="116"/>
      <c r="F159" s="152"/>
      <c r="G159" s="123"/>
      <c r="H159" s="116"/>
      <c r="I159" s="123"/>
      <c r="J159" s="123"/>
      <c r="K159" s="123"/>
      <c r="L159" s="123"/>
      <c r="M159" s="123"/>
      <c r="N159" s="123"/>
      <c r="O159" s="123"/>
      <c r="P159" s="123"/>
    </row>
    <row r="160" spans="1:16" ht="15.75" customHeight="1">
      <c r="A160" s="123"/>
      <c r="B160" s="123"/>
      <c r="C160" s="146"/>
      <c r="D160" s="115"/>
      <c r="E160" s="116"/>
      <c r="F160" s="152"/>
      <c r="G160" s="123"/>
      <c r="H160" s="116"/>
      <c r="I160" s="123"/>
      <c r="J160" s="123"/>
      <c r="K160" s="123"/>
      <c r="L160" s="123"/>
      <c r="M160" s="123"/>
      <c r="N160" s="123"/>
      <c r="O160" s="123"/>
      <c r="P160" s="123"/>
    </row>
    <row r="161" spans="1:16" ht="15.75" customHeight="1">
      <c r="A161" s="123"/>
      <c r="B161" s="123"/>
      <c r="C161" s="146"/>
      <c r="D161" s="115"/>
      <c r="E161" s="116"/>
      <c r="F161" s="152"/>
      <c r="G161" s="123"/>
      <c r="H161" s="116"/>
      <c r="I161" s="123"/>
      <c r="J161" s="123"/>
      <c r="K161" s="123"/>
      <c r="L161" s="123"/>
      <c r="M161" s="123"/>
      <c r="N161" s="123"/>
      <c r="O161" s="123"/>
      <c r="P161" s="123"/>
    </row>
    <row r="162" spans="1:16" ht="15.75" customHeight="1">
      <c r="A162" s="123"/>
      <c r="B162" s="123"/>
      <c r="C162" s="146"/>
      <c r="D162" s="115"/>
      <c r="E162" s="116"/>
      <c r="F162" s="152"/>
      <c r="G162" s="123"/>
      <c r="H162" s="116"/>
      <c r="I162" s="123"/>
      <c r="J162" s="123"/>
      <c r="K162" s="123"/>
      <c r="L162" s="123"/>
      <c r="M162" s="123"/>
      <c r="N162" s="123"/>
      <c r="O162" s="123"/>
      <c r="P162" s="123"/>
    </row>
    <row r="163" spans="1:16" ht="15.75" customHeight="1">
      <c r="A163" s="123"/>
      <c r="B163" s="123"/>
      <c r="C163" s="146"/>
      <c r="D163" s="115"/>
      <c r="E163" s="116"/>
      <c r="F163" s="152"/>
      <c r="G163" s="123"/>
      <c r="H163" s="116"/>
      <c r="I163" s="123"/>
      <c r="J163" s="123"/>
      <c r="K163" s="123"/>
      <c r="L163" s="123"/>
      <c r="M163" s="123"/>
      <c r="N163" s="123"/>
      <c r="O163" s="123"/>
      <c r="P163" s="123"/>
    </row>
    <row r="164" spans="1:16" ht="15.75" customHeight="1">
      <c r="A164" s="123"/>
      <c r="B164" s="123"/>
      <c r="C164" s="146"/>
      <c r="D164" s="115"/>
      <c r="E164" s="116"/>
      <c r="F164" s="152"/>
      <c r="G164" s="123"/>
      <c r="H164" s="116"/>
      <c r="I164" s="123"/>
      <c r="J164" s="123"/>
      <c r="K164" s="123"/>
      <c r="L164" s="123"/>
      <c r="M164" s="123"/>
      <c r="N164" s="123"/>
      <c r="O164" s="123"/>
      <c r="P164" s="123"/>
    </row>
    <row r="165" spans="1:16" ht="15.75" customHeight="1">
      <c r="A165" s="123"/>
      <c r="B165" s="123"/>
      <c r="C165" s="146"/>
      <c r="D165" s="115"/>
      <c r="E165" s="116"/>
      <c r="F165" s="152"/>
      <c r="G165" s="123"/>
      <c r="H165" s="116"/>
      <c r="I165" s="123"/>
      <c r="J165" s="123"/>
      <c r="K165" s="123"/>
      <c r="L165" s="123"/>
      <c r="M165" s="123"/>
      <c r="N165" s="123"/>
      <c r="O165" s="123"/>
      <c r="P165" s="123"/>
    </row>
    <row r="166" spans="1:16" ht="15.75" customHeight="1">
      <c r="A166" s="123"/>
      <c r="B166" s="123"/>
      <c r="C166" s="146"/>
      <c r="D166" s="115"/>
      <c r="E166" s="116"/>
      <c r="F166" s="152"/>
      <c r="G166" s="123"/>
      <c r="H166" s="116"/>
      <c r="I166" s="123"/>
      <c r="J166" s="123"/>
      <c r="K166" s="123"/>
      <c r="L166" s="123"/>
      <c r="M166" s="123"/>
      <c r="N166" s="123"/>
      <c r="O166" s="123"/>
      <c r="P166" s="123"/>
    </row>
    <row r="167" spans="1:16" ht="15.75" customHeight="1">
      <c r="A167" s="123"/>
      <c r="B167" s="123"/>
      <c r="C167" s="146"/>
      <c r="D167" s="115"/>
      <c r="E167" s="116"/>
      <c r="F167" s="152"/>
      <c r="G167" s="123"/>
      <c r="H167" s="116"/>
      <c r="I167" s="123"/>
      <c r="J167" s="123"/>
      <c r="K167" s="123"/>
      <c r="L167" s="123"/>
      <c r="M167" s="123"/>
      <c r="N167" s="123"/>
      <c r="O167" s="123"/>
      <c r="P167" s="123"/>
    </row>
    <row r="168" spans="1:16" ht="15.75" customHeight="1">
      <c r="A168" s="123"/>
      <c r="B168" s="123"/>
      <c r="C168" s="146"/>
      <c r="D168" s="115"/>
      <c r="E168" s="116"/>
      <c r="F168" s="152"/>
      <c r="G168" s="123"/>
      <c r="H168" s="116"/>
      <c r="I168" s="123"/>
      <c r="J168" s="123"/>
      <c r="K168" s="123"/>
      <c r="L168" s="123"/>
      <c r="M168" s="123"/>
      <c r="N168" s="123"/>
      <c r="O168" s="123"/>
      <c r="P168" s="123"/>
    </row>
    <row r="169" spans="1:16" ht="15.75" customHeight="1">
      <c r="A169" s="123"/>
      <c r="B169" s="123"/>
      <c r="C169" s="146"/>
      <c r="D169" s="115"/>
      <c r="E169" s="116"/>
      <c r="F169" s="152"/>
      <c r="G169" s="123"/>
      <c r="H169" s="116"/>
      <c r="I169" s="123"/>
      <c r="J169" s="123"/>
      <c r="K169" s="123"/>
      <c r="L169" s="123"/>
      <c r="M169" s="123"/>
      <c r="N169" s="123"/>
      <c r="O169" s="123"/>
      <c r="P169" s="123"/>
    </row>
    <row r="170" spans="1:16" ht="15.75" customHeight="1">
      <c r="A170" s="123"/>
      <c r="B170" s="123"/>
      <c r="C170" s="146"/>
      <c r="D170" s="115"/>
      <c r="E170" s="116"/>
      <c r="F170" s="152"/>
      <c r="G170" s="123"/>
      <c r="H170" s="116"/>
      <c r="I170" s="123"/>
      <c r="J170" s="123"/>
      <c r="K170" s="123"/>
      <c r="L170" s="123"/>
      <c r="M170" s="123"/>
      <c r="N170" s="123"/>
      <c r="O170" s="123"/>
      <c r="P170" s="123"/>
    </row>
    <row r="171" spans="1:16" ht="15.75" customHeight="1">
      <c r="A171" s="123"/>
      <c r="B171" s="123"/>
      <c r="C171" s="146"/>
      <c r="D171" s="115"/>
      <c r="E171" s="116"/>
      <c r="F171" s="152"/>
      <c r="G171" s="123"/>
      <c r="H171" s="116"/>
      <c r="I171" s="123"/>
      <c r="J171" s="123"/>
      <c r="K171" s="123"/>
      <c r="L171" s="123"/>
      <c r="M171" s="123"/>
      <c r="N171" s="123"/>
      <c r="O171" s="123"/>
      <c r="P171" s="123"/>
    </row>
    <row r="172" spans="1:16" ht="15.75" customHeight="1">
      <c r="A172" s="123"/>
      <c r="B172" s="123"/>
      <c r="C172" s="146"/>
      <c r="D172" s="115"/>
      <c r="E172" s="116"/>
      <c r="F172" s="152"/>
      <c r="G172" s="123"/>
      <c r="H172" s="116"/>
      <c r="I172" s="123"/>
      <c r="J172" s="123"/>
      <c r="K172" s="123"/>
      <c r="L172" s="123"/>
      <c r="M172" s="123"/>
      <c r="N172" s="123"/>
      <c r="O172" s="123"/>
      <c r="P172" s="123"/>
    </row>
    <row r="173" spans="1:16" ht="15.75" customHeight="1">
      <c r="A173" s="123"/>
      <c r="B173" s="123"/>
      <c r="C173" s="146"/>
      <c r="D173" s="115"/>
      <c r="E173" s="116"/>
      <c r="F173" s="152"/>
      <c r="G173" s="123"/>
      <c r="H173" s="116"/>
      <c r="I173" s="123"/>
      <c r="J173" s="123"/>
      <c r="K173" s="123"/>
      <c r="L173" s="123"/>
      <c r="M173" s="123"/>
      <c r="N173" s="123"/>
      <c r="O173" s="123"/>
      <c r="P173" s="123"/>
    </row>
    <row r="174" spans="1:16" ht="15.75" customHeight="1">
      <c r="A174" s="123"/>
      <c r="B174" s="123"/>
      <c r="C174" s="146"/>
      <c r="D174" s="115"/>
      <c r="E174" s="116"/>
      <c r="F174" s="152"/>
      <c r="G174" s="123"/>
      <c r="H174" s="116"/>
      <c r="I174" s="123"/>
      <c r="J174" s="123"/>
      <c r="K174" s="123"/>
      <c r="L174" s="123"/>
      <c r="M174" s="123"/>
      <c r="N174" s="123"/>
      <c r="O174" s="123"/>
      <c r="P174" s="123"/>
    </row>
    <row r="175" spans="1:16" ht="15.75" customHeight="1">
      <c r="A175" s="123"/>
      <c r="B175" s="123"/>
      <c r="C175" s="146"/>
      <c r="D175" s="115"/>
      <c r="E175" s="116"/>
      <c r="F175" s="152"/>
      <c r="G175" s="123"/>
      <c r="H175" s="116"/>
      <c r="I175" s="123"/>
      <c r="J175" s="123"/>
      <c r="K175" s="123"/>
      <c r="L175" s="123"/>
      <c r="M175" s="123"/>
      <c r="N175" s="123"/>
      <c r="O175" s="123"/>
      <c r="P175" s="123"/>
    </row>
    <row r="176" spans="1:16" ht="15.75" customHeight="1">
      <c r="A176" s="123"/>
      <c r="B176" s="123"/>
      <c r="C176" s="146"/>
      <c r="D176" s="115"/>
      <c r="E176" s="116"/>
      <c r="F176" s="152"/>
      <c r="G176" s="123"/>
      <c r="H176" s="116"/>
      <c r="I176" s="123"/>
      <c r="J176" s="123"/>
      <c r="K176" s="123"/>
      <c r="L176" s="123"/>
      <c r="M176" s="123"/>
      <c r="N176" s="123"/>
      <c r="O176" s="123"/>
      <c r="P176" s="123"/>
    </row>
    <row r="177" spans="1:16" ht="15.75" customHeight="1">
      <c r="A177" s="123"/>
      <c r="B177" s="123"/>
      <c r="C177" s="146"/>
      <c r="D177" s="115"/>
      <c r="E177" s="116"/>
      <c r="F177" s="152"/>
      <c r="G177" s="123"/>
      <c r="H177" s="116"/>
      <c r="I177" s="123"/>
      <c r="J177" s="123"/>
      <c r="K177" s="123"/>
      <c r="L177" s="123"/>
      <c r="M177" s="123"/>
      <c r="N177" s="123"/>
      <c r="O177" s="123"/>
      <c r="P177" s="123"/>
    </row>
    <row r="178" spans="1:16" ht="15.75" customHeight="1">
      <c r="A178" s="123"/>
      <c r="B178" s="123"/>
      <c r="C178" s="146"/>
      <c r="D178" s="115"/>
      <c r="E178" s="116"/>
      <c r="F178" s="152"/>
      <c r="G178" s="123"/>
      <c r="H178" s="116"/>
      <c r="I178" s="123"/>
      <c r="J178" s="123"/>
      <c r="K178" s="123"/>
      <c r="L178" s="123"/>
      <c r="M178" s="123"/>
      <c r="N178" s="123"/>
      <c r="O178" s="123"/>
      <c r="P178" s="123"/>
    </row>
    <row r="179" spans="1:16" ht="15.75" customHeight="1">
      <c r="A179" s="123"/>
      <c r="B179" s="123"/>
      <c r="C179" s="146"/>
      <c r="D179" s="115"/>
      <c r="E179" s="116"/>
      <c r="F179" s="152"/>
      <c r="G179" s="123"/>
      <c r="H179" s="116"/>
      <c r="I179" s="123"/>
      <c r="J179" s="123"/>
      <c r="K179" s="123"/>
      <c r="L179" s="123"/>
      <c r="M179" s="123"/>
      <c r="N179" s="123"/>
      <c r="O179" s="123"/>
      <c r="P179" s="123"/>
    </row>
    <row r="180" spans="1:16" ht="15.75" customHeight="1">
      <c r="A180" s="123"/>
      <c r="B180" s="123"/>
      <c r="C180" s="146"/>
      <c r="D180" s="115"/>
      <c r="E180" s="116"/>
      <c r="F180" s="152"/>
      <c r="G180" s="123"/>
      <c r="H180" s="116"/>
      <c r="I180" s="123"/>
      <c r="J180" s="123"/>
      <c r="K180" s="123"/>
      <c r="L180" s="123"/>
      <c r="M180" s="123"/>
      <c r="N180" s="123"/>
      <c r="O180" s="123"/>
      <c r="P180" s="123"/>
    </row>
    <row r="181" spans="1:16" ht="15.75" customHeight="1">
      <c r="A181" s="123"/>
      <c r="B181" s="123"/>
      <c r="C181" s="146"/>
      <c r="D181" s="115"/>
      <c r="E181" s="116"/>
      <c r="F181" s="152"/>
      <c r="G181" s="123"/>
      <c r="H181" s="116"/>
      <c r="I181" s="123"/>
      <c r="J181" s="123"/>
      <c r="K181" s="123"/>
      <c r="L181" s="123"/>
      <c r="M181" s="123"/>
      <c r="N181" s="123"/>
      <c r="O181" s="123"/>
      <c r="P181" s="123"/>
    </row>
    <row r="182" spans="1:16" ht="15.75" customHeight="1">
      <c r="A182" s="123"/>
      <c r="B182" s="123"/>
      <c r="C182" s="146"/>
      <c r="D182" s="115"/>
      <c r="E182" s="116"/>
      <c r="F182" s="152"/>
      <c r="G182" s="123"/>
      <c r="H182" s="116"/>
      <c r="I182" s="123"/>
      <c r="J182" s="123"/>
      <c r="K182" s="123"/>
      <c r="L182" s="123"/>
      <c r="M182" s="123"/>
      <c r="N182" s="123"/>
      <c r="O182" s="123"/>
      <c r="P182" s="123"/>
    </row>
    <row r="183" spans="1:16" ht="15.75" customHeight="1">
      <c r="A183" s="123"/>
      <c r="B183" s="123"/>
      <c r="C183" s="146"/>
      <c r="D183" s="115"/>
      <c r="E183" s="116"/>
      <c r="F183" s="152"/>
      <c r="G183" s="123"/>
      <c r="H183" s="116"/>
      <c r="I183" s="123"/>
      <c r="J183" s="123"/>
      <c r="K183" s="123"/>
      <c r="L183" s="123"/>
      <c r="M183" s="123"/>
      <c r="N183" s="123"/>
      <c r="O183" s="123"/>
      <c r="P183" s="123"/>
    </row>
    <row r="184" spans="1:16" ht="15.75" customHeight="1">
      <c r="A184" s="123"/>
      <c r="B184" s="123"/>
      <c r="C184" s="146"/>
      <c r="D184" s="115"/>
      <c r="E184" s="116"/>
      <c r="F184" s="152"/>
      <c r="G184" s="123"/>
      <c r="H184" s="116"/>
      <c r="I184" s="123"/>
      <c r="J184" s="123"/>
      <c r="K184" s="123"/>
      <c r="L184" s="123"/>
      <c r="M184" s="123"/>
      <c r="N184" s="123"/>
      <c r="O184" s="123"/>
      <c r="P184" s="123"/>
    </row>
    <row r="185" spans="1:16" ht="15.75" customHeight="1">
      <c r="A185" s="123"/>
      <c r="B185" s="123"/>
      <c r="C185" s="146"/>
      <c r="D185" s="115"/>
      <c r="E185" s="116"/>
      <c r="F185" s="152"/>
      <c r="G185" s="123"/>
      <c r="H185" s="116"/>
      <c r="I185" s="123"/>
      <c r="J185" s="123"/>
      <c r="K185" s="123"/>
      <c r="L185" s="123"/>
      <c r="M185" s="123"/>
      <c r="N185" s="123"/>
      <c r="O185" s="123"/>
      <c r="P185" s="123"/>
    </row>
    <row r="186" spans="1:16" ht="15.75" customHeight="1">
      <c r="A186" s="123"/>
      <c r="B186" s="123"/>
      <c r="C186" s="146"/>
      <c r="D186" s="115"/>
      <c r="E186" s="116"/>
      <c r="F186" s="152"/>
      <c r="G186" s="123"/>
      <c r="H186" s="116"/>
      <c r="I186" s="123"/>
      <c r="J186" s="123"/>
      <c r="K186" s="123"/>
      <c r="L186" s="123"/>
      <c r="M186" s="123"/>
      <c r="N186" s="123"/>
      <c r="O186" s="123"/>
      <c r="P186" s="123"/>
    </row>
    <row r="187" spans="1:16" ht="15.75" customHeight="1">
      <c r="A187" s="123"/>
      <c r="B187" s="123"/>
      <c r="C187" s="146"/>
      <c r="D187" s="115"/>
      <c r="E187" s="116"/>
      <c r="F187" s="152"/>
      <c r="G187" s="123"/>
      <c r="H187" s="116"/>
      <c r="I187" s="123"/>
      <c r="J187" s="123"/>
      <c r="K187" s="123"/>
      <c r="L187" s="123"/>
      <c r="M187" s="123"/>
      <c r="N187" s="123"/>
      <c r="O187" s="123"/>
      <c r="P187" s="123"/>
    </row>
    <row r="188" spans="1:16" ht="15.75" customHeight="1">
      <c r="A188" s="123"/>
      <c r="B188" s="123"/>
      <c r="C188" s="146"/>
      <c r="D188" s="115"/>
      <c r="E188" s="116"/>
      <c r="F188" s="152"/>
      <c r="G188" s="123"/>
      <c r="H188" s="116"/>
      <c r="I188" s="123"/>
      <c r="J188" s="123"/>
      <c r="K188" s="123"/>
      <c r="L188" s="123"/>
      <c r="M188" s="123"/>
      <c r="N188" s="123"/>
      <c r="O188" s="123"/>
      <c r="P188" s="123"/>
    </row>
    <row r="189" spans="1:16" ht="15.75" customHeight="1">
      <c r="A189" s="123"/>
      <c r="B189" s="123"/>
      <c r="C189" s="146"/>
      <c r="D189" s="115"/>
      <c r="E189" s="116"/>
      <c r="F189" s="152"/>
      <c r="G189" s="123"/>
      <c r="H189" s="116"/>
      <c r="I189" s="123"/>
      <c r="J189" s="123"/>
      <c r="K189" s="123"/>
      <c r="L189" s="123"/>
      <c r="M189" s="123"/>
      <c r="N189" s="123"/>
      <c r="O189" s="123"/>
      <c r="P189" s="123"/>
    </row>
    <row r="190" spans="1:16" ht="15.75" customHeight="1">
      <c r="A190" s="123"/>
      <c r="B190" s="123"/>
      <c r="C190" s="146"/>
      <c r="D190" s="115"/>
      <c r="E190" s="116"/>
      <c r="F190" s="152"/>
      <c r="G190" s="123"/>
      <c r="H190" s="116"/>
      <c r="I190" s="123"/>
      <c r="J190" s="123"/>
      <c r="K190" s="123"/>
      <c r="L190" s="123"/>
      <c r="M190" s="123"/>
      <c r="N190" s="123"/>
      <c r="O190" s="123"/>
      <c r="P190" s="123"/>
    </row>
    <row r="191" spans="1:16" ht="15.75" customHeight="1">
      <c r="A191" s="123"/>
      <c r="B191" s="123"/>
      <c r="C191" s="146"/>
      <c r="D191" s="115"/>
      <c r="E191" s="116"/>
      <c r="F191" s="152"/>
      <c r="G191" s="123"/>
      <c r="H191" s="116"/>
      <c r="I191" s="123"/>
      <c r="J191" s="123"/>
      <c r="K191" s="123"/>
      <c r="L191" s="123"/>
      <c r="M191" s="123"/>
      <c r="N191" s="123"/>
      <c r="O191" s="123"/>
      <c r="P191" s="123"/>
    </row>
    <row r="192" spans="1:16" ht="15.75" customHeight="1">
      <c r="A192" s="123"/>
      <c r="B192" s="123"/>
      <c r="C192" s="146"/>
      <c r="D192" s="115"/>
      <c r="E192" s="116"/>
      <c r="F192" s="152"/>
      <c r="G192" s="123"/>
      <c r="H192" s="116"/>
      <c r="I192" s="123"/>
      <c r="J192" s="123"/>
      <c r="K192" s="123"/>
      <c r="L192" s="123"/>
      <c r="M192" s="123"/>
      <c r="N192" s="123"/>
      <c r="O192" s="123"/>
      <c r="P192" s="123"/>
    </row>
    <row r="193" spans="1:16" ht="15.75" customHeight="1">
      <c r="A193" s="123"/>
      <c r="B193" s="123"/>
      <c r="C193" s="146"/>
      <c r="D193" s="115"/>
      <c r="E193" s="116"/>
      <c r="F193" s="152"/>
      <c r="G193" s="123"/>
      <c r="H193" s="116"/>
      <c r="I193" s="123"/>
      <c r="J193" s="123"/>
      <c r="K193" s="123"/>
      <c r="L193" s="123"/>
      <c r="M193" s="123"/>
      <c r="N193" s="123"/>
      <c r="O193" s="123"/>
      <c r="P193" s="123"/>
    </row>
    <row r="194" spans="1:16" ht="15.75" customHeight="1">
      <c r="A194" s="123"/>
      <c r="B194" s="123"/>
      <c r="C194" s="146"/>
      <c r="D194" s="115"/>
      <c r="E194" s="116"/>
      <c r="F194" s="152"/>
      <c r="G194" s="123"/>
      <c r="H194" s="116"/>
      <c r="I194" s="123"/>
      <c r="J194" s="123"/>
      <c r="K194" s="123"/>
      <c r="L194" s="123"/>
      <c r="M194" s="123"/>
      <c r="N194" s="123"/>
      <c r="O194" s="123"/>
      <c r="P194" s="123"/>
    </row>
    <row r="195" spans="1:16" ht="15.75" customHeight="1">
      <c r="A195" s="123"/>
      <c r="B195" s="123"/>
      <c r="C195" s="146"/>
      <c r="D195" s="115"/>
      <c r="E195" s="116"/>
      <c r="F195" s="152"/>
      <c r="G195" s="123"/>
      <c r="H195" s="116"/>
      <c r="I195" s="123"/>
      <c r="J195" s="123"/>
      <c r="K195" s="123"/>
      <c r="L195" s="123"/>
      <c r="M195" s="123"/>
      <c r="N195" s="123"/>
      <c r="O195" s="123"/>
      <c r="P195" s="123"/>
    </row>
    <row r="196" spans="1:16" ht="15.75" customHeight="1">
      <c r="A196" s="123"/>
      <c r="B196" s="123"/>
      <c r="C196" s="146"/>
      <c r="D196" s="115"/>
      <c r="E196" s="116"/>
      <c r="F196" s="152"/>
      <c r="G196" s="123"/>
      <c r="H196" s="116"/>
      <c r="I196" s="123"/>
      <c r="J196" s="123"/>
      <c r="K196" s="123"/>
      <c r="L196" s="123"/>
      <c r="M196" s="123"/>
      <c r="N196" s="123"/>
      <c r="O196" s="123"/>
      <c r="P196" s="123"/>
    </row>
    <row r="197" spans="1:16" ht="15.75" customHeight="1">
      <c r="A197" s="123"/>
      <c r="B197" s="123"/>
      <c r="C197" s="146"/>
      <c r="D197" s="115"/>
      <c r="E197" s="116"/>
      <c r="F197" s="152"/>
      <c r="G197" s="123"/>
      <c r="H197" s="116"/>
      <c r="I197" s="123"/>
      <c r="J197" s="123"/>
      <c r="K197" s="123"/>
      <c r="L197" s="123"/>
      <c r="M197" s="123"/>
      <c r="N197" s="123"/>
      <c r="O197" s="123"/>
      <c r="P197" s="123"/>
    </row>
    <row r="198" spans="1:16" ht="15.75" customHeight="1">
      <c r="A198" s="123"/>
      <c r="B198" s="123"/>
      <c r="C198" s="146"/>
      <c r="D198" s="115"/>
      <c r="E198" s="116"/>
      <c r="F198" s="152"/>
      <c r="G198" s="123"/>
      <c r="H198" s="116"/>
      <c r="I198" s="123"/>
      <c r="J198" s="123"/>
      <c r="K198" s="123"/>
      <c r="L198" s="123"/>
      <c r="M198" s="123"/>
      <c r="N198" s="123"/>
      <c r="O198" s="123"/>
      <c r="P198" s="123"/>
    </row>
    <row r="199" spans="1:16" ht="15.75" customHeight="1">
      <c r="A199" s="123"/>
      <c r="B199" s="123"/>
      <c r="C199" s="146"/>
      <c r="D199" s="115"/>
      <c r="E199" s="116"/>
      <c r="F199" s="152"/>
      <c r="G199" s="123"/>
      <c r="H199" s="116"/>
      <c r="I199" s="123"/>
      <c r="J199" s="123"/>
      <c r="K199" s="123"/>
      <c r="L199" s="123"/>
      <c r="M199" s="123"/>
      <c r="N199" s="123"/>
      <c r="O199" s="123"/>
      <c r="P199" s="123"/>
    </row>
    <row r="200" spans="1:16" ht="15.75" customHeight="1">
      <c r="A200" s="123"/>
      <c r="B200" s="123"/>
      <c r="C200" s="146"/>
      <c r="D200" s="115"/>
      <c r="E200" s="116"/>
      <c r="F200" s="152"/>
      <c r="G200" s="123"/>
      <c r="H200" s="116"/>
      <c r="I200" s="123"/>
      <c r="J200" s="123"/>
      <c r="K200" s="123"/>
      <c r="L200" s="123"/>
      <c r="M200" s="123"/>
      <c r="N200" s="123"/>
      <c r="O200" s="123"/>
      <c r="P200" s="123"/>
    </row>
    <row r="201" spans="1:16" ht="15.75" customHeight="1">
      <c r="A201" s="123"/>
      <c r="B201" s="123"/>
      <c r="C201" s="146"/>
      <c r="D201" s="115"/>
      <c r="E201" s="116"/>
      <c r="F201" s="152"/>
      <c r="G201" s="123"/>
      <c r="H201" s="116"/>
      <c r="I201" s="123"/>
      <c r="J201" s="123"/>
      <c r="K201" s="123"/>
      <c r="L201" s="123"/>
      <c r="M201" s="123"/>
      <c r="N201" s="123"/>
      <c r="O201" s="123"/>
      <c r="P201" s="123"/>
    </row>
    <row r="202" spans="1:16" ht="15.75" customHeight="1">
      <c r="A202" s="123"/>
      <c r="B202" s="123"/>
      <c r="C202" s="146"/>
      <c r="D202" s="115"/>
      <c r="E202" s="116"/>
      <c r="F202" s="152"/>
      <c r="G202" s="123"/>
      <c r="H202" s="116"/>
      <c r="I202" s="123"/>
      <c r="J202" s="123"/>
      <c r="K202" s="123"/>
      <c r="L202" s="123"/>
      <c r="M202" s="123"/>
      <c r="N202" s="123"/>
      <c r="O202" s="123"/>
      <c r="P202" s="123"/>
    </row>
    <row r="203" spans="1:16" ht="15.75" customHeight="1">
      <c r="A203" s="123"/>
      <c r="B203" s="123"/>
      <c r="C203" s="146"/>
      <c r="D203" s="115"/>
      <c r="E203" s="116"/>
      <c r="F203" s="152"/>
      <c r="G203" s="123"/>
      <c r="H203" s="116"/>
      <c r="I203" s="123"/>
      <c r="J203" s="123"/>
      <c r="K203" s="123"/>
      <c r="L203" s="123"/>
      <c r="M203" s="123"/>
      <c r="N203" s="123"/>
      <c r="O203" s="123"/>
      <c r="P203" s="123"/>
    </row>
    <row r="204" spans="1:16" ht="15.75" customHeight="1">
      <c r="A204" s="123"/>
      <c r="B204" s="123"/>
      <c r="C204" s="146"/>
      <c r="D204" s="115"/>
      <c r="E204" s="116"/>
      <c r="F204" s="152"/>
      <c r="G204" s="123"/>
      <c r="H204" s="116"/>
      <c r="I204" s="123"/>
      <c r="J204" s="123"/>
      <c r="K204" s="123"/>
      <c r="L204" s="123"/>
      <c r="M204" s="123"/>
      <c r="N204" s="123"/>
      <c r="O204" s="123"/>
      <c r="P204" s="123"/>
    </row>
    <row r="205" spans="1:16" ht="15.75" customHeight="1">
      <c r="A205" s="123"/>
      <c r="B205" s="123"/>
      <c r="C205" s="146"/>
      <c r="D205" s="115"/>
      <c r="E205" s="116"/>
      <c r="F205" s="152"/>
      <c r="G205" s="123"/>
      <c r="H205" s="116"/>
      <c r="I205" s="123"/>
      <c r="J205" s="123"/>
      <c r="K205" s="123"/>
      <c r="L205" s="123"/>
      <c r="M205" s="123"/>
      <c r="N205" s="123"/>
      <c r="O205" s="123"/>
      <c r="P205" s="123"/>
    </row>
    <row r="206" spans="1:16" ht="15.75" customHeight="1">
      <c r="A206" s="123"/>
      <c r="B206" s="123"/>
      <c r="C206" s="146"/>
      <c r="D206" s="115"/>
      <c r="E206" s="116"/>
      <c r="F206" s="152"/>
      <c r="G206" s="123"/>
      <c r="H206" s="116"/>
      <c r="I206" s="123"/>
      <c r="J206" s="123"/>
      <c r="K206" s="123"/>
      <c r="L206" s="123"/>
      <c r="M206" s="123"/>
      <c r="N206" s="123"/>
      <c r="O206" s="123"/>
      <c r="P206" s="123"/>
    </row>
    <row r="207" spans="1:16" ht="15.75" customHeight="1">
      <c r="A207" s="112"/>
      <c r="B207" s="112"/>
      <c r="C207" s="112"/>
      <c r="D207" s="112"/>
      <c r="E207" s="112"/>
      <c r="F207" s="113"/>
      <c r="G207" s="112"/>
      <c r="H207" s="112"/>
      <c r="I207" s="112"/>
      <c r="J207" s="112"/>
      <c r="K207" s="112"/>
      <c r="L207" s="112"/>
      <c r="M207" s="112"/>
      <c r="N207" s="112"/>
      <c r="O207" s="112"/>
      <c r="P207" s="112"/>
    </row>
    <row r="208" spans="1:16" ht="15.75" customHeight="1">
      <c r="A208" s="112"/>
      <c r="B208" s="112"/>
      <c r="C208" s="112"/>
      <c r="D208" s="112"/>
      <c r="E208" s="112"/>
      <c r="F208" s="113"/>
      <c r="G208" s="112"/>
      <c r="H208" s="112"/>
      <c r="I208" s="112"/>
      <c r="J208" s="112"/>
      <c r="K208" s="112"/>
      <c r="L208" s="112"/>
      <c r="M208" s="112"/>
      <c r="N208" s="112"/>
      <c r="O208" s="112"/>
      <c r="P208" s="112"/>
    </row>
    <row r="209" spans="1:16" ht="15.75" customHeight="1">
      <c r="A209" s="112"/>
      <c r="B209" s="112"/>
      <c r="C209" s="112"/>
      <c r="D209" s="112"/>
      <c r="E209" s="112"/>
      <c r="F209" s="113"/>
      <c r="G209" s="112"/>
      <c r="H209" s="112"/>
      <c r="I209" s="112"/>
      <c r="J209" s="112"/>
      <c r="K209" s="112"/>
      <c r="L209" s="112"/>
      <c r="M209" s="112"/>
      <c r="N209" s="112"/>
      <c r="O209" s="112"/>
      <c r="P209" s="112"/>
    </row>
    <row r="210" spans="1:16" ht="15.75" customHeight="1">
      <c r="A210" s="112"/>
      <c r="B210" s="112"/>
      <c r="C210" s="112"/>
      <c r="D210" s="112"/>
      <c r="E210" s="112"/>
      <c r="F210" s="113"/>
      <c r="G210" s="112"/>
      <c r="H210" s="112"/>
      <c r="I210" s="112"/>
      <c r="J210" s="112"/>
      <c r="K210" s="112"/>
      <c r="L210" s="112"/>
      <c r="M210" s="112"/>
      <c r="N210" s="112"/>
      <c r="O210" s="112"/>
      <c r="P210" s="112"/>
    </row>
    <row r="211" spans="1:16" ht="15.75" customHeight="1">
      <c r="A211" s="112"/>
      <c r="B211" s="112"/>
      <c r="C211" s="112"/>
      <c r="D211" s="112"/>
      <c r="E211" s="112"/>
      <c r="F211" s="113"/>
      <c r="G211" s="112"/>
      <c r="H211" s="112"/>
      <c r="I211" s="112"/>
      <c r="J211" s="112"/>
      <c r="K211" s="112"/>
      <c r="L211" s="112"/>
      <c r="M211" s="112"/>
      <c r="N211" s="112"/>
      <c r="O211" s="112"/>
      <c r="P211" s="112"/>
    </row>
    <row r="212" spans="1:16" ht="15.75" customHeight="1">
      <c r="A212" s="112"/>
      <c r="B212" s="112"/>
      <c r="C212" s="112"/>
      <c r="D212" s="112"/>
      <c r="E212" s="112"/>
      <c r="F212" s="113"/>
      <c r="G212" s="112"/>
      <c r="H212" s="112"/>
      <c r="I212" s="112"/>
      <c r="J212" s="112"/>
      <c r="K212" s="112"/>
      <c r="L212" s="112"/>
      <c r="M212" s="112"/>
      <c r="N212" s="112"/>
      <c r="O212" s="112"/>
      <c r="P212" s="112"/>
    </row>
    <row r="213" spans="1:16" ht="15.75" customHeight="1">
      <c r="A213" s="112"/>
      <c r="B213" s="112"/>
      <c r="C213" s="112"/>
      <c r="D213" s="112"/>
      <c r="E213" s="112"/>
      <c r="F213" s="113"/>
      <c r="G213" s="112"/>
      <c r="H213" s="112"/>
      <c r="I213" s="112"/>
      <c r="J213" s="112"/>
      <c r="K213" s="112"/>
      <c r="L213" s="112"/>
      <c r="M213" s="112"/>
      <c r="N213" s="112"/>
      <c r="O213" s="112"/>
      <c r="P213" s="112"/>
    </row>
    <row r="214" spans="1:16" ht="15.75" customHeight="1">
      <c r="A214" s="112"/>
      <c r="B214" s="112"/>
      <c r="C214" s="112"/>
      <c r="D214" s="112"/>
      <c r="E214" s="112"/>
      <c r="F214" s="113"/>
      <c r="G214" s="112"/>
      <c r="H214" s="112"/>
      <c r="I214" s="112"/>
      <c r="J214" s="112"/>
      <c r="K214" s="112"/>
      <c r="L214" s="112"/>
      <c r="M214" s="112"/>
      <c r="N214" s="112"/>
      <c r="O214" s="112"/>
      <c r="P214" s="112"/>
    </row>
    <row r="215" spans="1:16" ht="15.75" customHeight="1">
      <c r="A215" s="112"/>
      <c r="B215" s="112"/>
      <c r="C215" s="112"/>
      <c r="D215" s="112"/>
      <c r="E215" s="112"/>
      <c r="F215" s="113"/>
      <c r="G215" s="112"/>
      <c r="H215" s="112"/>
      <c r="I215" s="112"/>
      <c r="J215" s="112"/>
      <c r="K215" s="112"/>
      <c r="L215" s="112"/>
      <c r="M215" s="112"/>
      <c r="N215" s="112"/>
      <c r="O215" s="112"/>
      <c r="P215" s="112"/>
    </row>
    <row r="216" spans="1:16" ht="15.75" customHeight="1">
      <c r="A216" s="112"/>
      <c r="B216" s="112"/>
      <c r="C216" s="112"/>
      <c r="D216" s="112"/>
      <c r="E216" s="112"/>
      <c r="F216" s="113"/>
      <c r="G216" s="112"/>
      <c r="H216" s="112"/>
      <c r="I216" s="112"/>
      <c r="J216" s="112"/>
      <c r="K216" s="112"/>
      <c r="L216" s="112"/>
      <c r="M216" s="112"/>
      <c r="N216" s="112"/>
      <c r="O216" s="112"/>
      <c r="P216" s="112"/>
    </row>
    <row r="217" spans="1:16" ht="15.75" customHeight="1">
      <c r="A217" s="112"/>
      <c r="B217" s="112"/>
      <c r="C217" s="112"/>
      <c r="D217" s="112"/>
      <c r="E217" s="112"/>
      <c r="F217" s="113"/>
      <c r="G217" s="112"/>
      <c r="H217" s="112"/>
      <c r="I217" s="112"/>
      <c r="J217" s="112"/>
      <c r="K217" s="112"/>
      <c r="L217" s="112"/>
      <c r="M217" s="112"/>
      <c r="N217" s="112"/>
      <c r="O217" s="112"/>
      <c r="P217" s="112"/>
    </row>
    <row r="218" spans="1:16" ht="15.75" customHeight="1">
      <c r="A218" s="112"/>
      <c r="B218" s="112"/>
      <c r="C218" s="112"/>
      <c r="D218" s="112"/>
      <c r="E218" s="112"/>
      <c r="F218" s="113"/>
      <c r="G218" s="112"/>
      <c r="H218" s="112"/>
      <c r="I218" s="112"/>
      <c r="J218" s="112"/>
      <c r="K218" s="112"/>
      <c r="L218" s="112"/>
      <c r="M218" s="112"/>
      <c r="N218" s="112"/>
      <c r="O218" s="112"/>
      <c r="P218" s="112"/>
    </row>
    <row r="219" spans="1:16" ht="15.75" customHeight="1">
      <c r="A219" s="112"/>
      <c r="B219" s="112"/>
      <c r="C219" s="112"/>
      <c r="D219" s="112"/>
      <c r="E219" s="112"/>
      <c r="F219" s="113"/>
      <c r="G219" s="112"/>
      <c r="H219" s="112"/>
      <c r="I219" s="112"/>
      <c r="J219" s="112"/>
      <c r="K219" s="112"/>
      <c r="L219" s="112"/>
      <c r="M219" s="112"/>
      <c r="N219" s="112"/>
      <c r="O219" s="112"/>
      <c r="P219" s="112"/>
    </row>
    <row r="220" spans="1:16" ht="15.75" customHeight="1">
      <c r="A220" s="112"/>
      <c r="B220" s="112"/>
      <c r="C220" s="112"/>
      <c r="D220" s="112"/>
      <c r="E220" s="112"/>
      <c r="F220" s="113"/>
      <c r="G220" s="112"/>
      <c r="H220" s="112"/>
      <c r="I220" s="112"/>
      <c r="J220" s="112"/>
      <c r="K220" s="112"/>
      <c r="L220" s="112"/>
      <c r="M220" s="112"/>
      <c r="N220" s="112"/>
      <c r="O220" s="112"/>
      <c r="P220" s="112"/>
    </row>
    <row r="221" spans="1:16" ht="15.75" customHeight="1">
      <c r="A221" s="112"/>
      <c r="B221" s="112"/>
      <c r="C221" s="112"/>
      <c r="D221" s="112"/>
      <c r="E221" s="112"/>
      <c r="F221" s="113"/>
      <c r="G221" s="112"/>
      <c r="H221" s="112"/>
      <c r="I221" s="112"/>
      <c r="J221" s="112"/>
      <c r="K221" s="112"/>
      <c r="L221" s="112"/>
      <c r="M221" s="112"/>
      <c r="N221" s="112"/>
      <c r="O221" s="112"/>
      <c r="P221" s="112"/>
    </row>
    <row r="222" spans="1:16" ht="15.75" customHeight="1">
      <c r="A222" s="112"/>
      <c r="B222" s="112"/>
      <c r="C222" s="112"/>
      <c r="D222" s="112"/>
      <c r="E222" s="112"/>
      <c r="F222" s="113"/>
      <c r="G222" s="112"/>
      <c r="H222" s="112"/>
      <c r="I222" s="112"/>
      <c r="J222" s="112"/>
      <c r="K222" s="112"/>
      <c r="L222" s="112"/>
      <c r="M222" s="112"/>
      <c r="N222" s="112"/>
      <c r="O222" s="112"/>
      <c r="P222" s="112"/>
    </row>
    <row r="223" spans="1:16" ht="15.75" customHeight="1">
      <c r="A223" s="112"/>
      <c r="B223" s="112"/>
      <c r="C223" s="112"/>
      <c r="D223" s="112"/>
      <c r="E223" s="112"/>
      <c r="F223" s="113"/>
      <c r="G223" s="112"/>
      <c r="H223" s="112"/>
      <c r="I223" s="112"/>
      <c r="J223" s="112"/>
      <c r="K223" s="112"/>
      <c r="L223" s="112"/>
      <c r="M223" s="112"/>
      <c r="N223" s="112"/>
      <c r="O223" s="112"/>
      <c r="P223" s="112"/>
    </row>
    <row r="224" spans="1:16" ht="15.75" customHeight="1">
      <c r="A224" s="112"/>
      <c r="B224" s="112"/>
      <c r="C224" s="112"/>
      <c r="D224" s="112"/>
      <c r="E224" s="112"/>
      <c r="F224" s="113"/>
      <c r="G224" s="112"/>
      <c r="H224" s="112"/>
      <c r="I224" s="112"/>
      <c r="J224" s="112"/>
      <c r="K224" s="112"/>
      <c r="L224" s="112"/>
      <c r="M224" s="112"/>
      <c r="N224" s="112"/>
      <c r="O224" s="112"/>
      <c r="P224" s="112"/>
    </row>
    <row r="225" spans="1:16" ht="15.75" customHeight="1">
      <c r="A225" s="112"/>
      <c r="B225" s="112"/>
      <c r="C225" s="112"/>
      <c r="D225" s="112"/>
      <c r="E225" s="112"/>
      <c r="F225" s="113"/>
      <c r="G225" s="112"/>
      <c r="H225" s="112"/>
      <c r="I225" s="112"/>
      <c r="J225" s="112"/>
      <c r="K225" s="112"/>
      <c r="L225" s="112"/>
      <c r="M225" s="112"/>
      <c r="N225" s="112"/>
      <c r="O225" s="112"/>
      <c r="P225" s="112"/>
    </row>
    <row r="226" spans="1:16" ht="15.75" customHeight="1">
      <c r="A226" s="112"/>
      <c r="B226" s="112"/>
      <c r="C226" s="112"/>
      <c r="D226" s="112"/>
      <c r="E226" s="112"/>
      <c r="F226" s="113"/>
      <c r="G226" s="112"/>
      <c r="H226" s="112"/>
      <c r="I226" s="112"/>
      <c r="J226" s="112"/>
      <c r="K226" s="112"/>
      <c r="L226" s="112"/>
      <c r="M226" s="112"/>
      <c r="N226" s="112"/>
      <c r="O226" s="112"/>
      <c r="P226" s="112"/>
    </row>
    <row r="227" spans="1:16" ht="15.75" customHeight="1">
      <c r="A227" s="112"/>
      <c r="B227" s="112"/>
      <c r="C227" s="112"/>
      <c r="D227" s="112"/>
      <c r="E227" s="112"/>
      <c r="F227" s="113"/>
      <c r="G227" s="112"/>
      <c r="H227" s="112"/>
      <c r="I227" s="112"/>
      <c r="J227" s="112"/>
      <c r="K227" s="112"/>
      <c r="L227" s="112"/>
      <c r="M227" s="112"/>
      <c r="N227" s="112"/>
      <c r="O227" s="112"/>
      <c r="P227" s="112"/>
    </row>
    <row r="228" spans="1:16" ht="15.75" customHeight="1">
      <c r="A228" s="112"/>
      <c r="B228" s="112"/>
      <c r="C228" s="112"/>
      <c r="D228" s="112"/>
      <c r="E228" s="112"/>
      <c r="F228" s="113"/>
      <c r="G228" s="112"/>
      <c r="H228" s="112"/>
      <c r="I228" s="112"/>
      <c r="J228" s="112"/>
      <c r="K228" s="112"/>
      <c r="L228" s="112"/>
      <c r="M228" s="112"/>
      <c r="N228" s="112"/>
      <c r="O228" s="112"/>
      <c r="P228" s="112"/>
    </row>
    <row r="229" spans="1:16" ht="15.75" customHeight="1">
      <c r="A229" s="112"/>
      <c r="B229" s="112"/>
      <c r="C229" s="112"/>
      <c r="D229" s="112"/>
      <c r="E229" s="112"/>
      <c r="F229" s="113"/>
      <c r="G229" s="112"/>
      <c r="H229" s="112"/>
      <c r="I229" s="112"/>
      <c r="J229" s="112"/>
      <c r="K229" s="112"/>
      <c r="L229" s="112"/>
      <c r="M229" s="112"/>
      <c r="N229" s="112"/>
      <c r="O229" s="112"/>
      <c r="P229" s="112"/>
    </row>
    <row r="230" spans="1:16" ht="15.75" customHeight="1">
      <c r="A230" s="112"/>
      <c r="B230" s="112"/>
      <c r="C230" s="112"/>
      <c r="D230" s="112"/>
      <c r="E230" s="112"/>
      <c r="F230" s="113"/>
      <c r="G230" s="112"/>
      <c r="H230" s="112"/>
      <c r="I230" s="112"/>
      <c r="J230" s="112"/>
      <c r="K230" s="112"/>
      <c r="L230" s="112"/>
      <c r="M230" s="112"/>
      <c r="N230" s="112"/>
      <c r="O230" s="112"/>
      <c r="P230" s="112"/>
    </row>
    <row r="231" spans="1:16" ht="15.75" customHeight="1">
      <c r="A231" s="112"/>
      <c r="B231" s="112"/>
      <c r="C231" s="112"/>
      <c r="D231" s="112"/>
      <c r="E231" s="112"/>
      <c r="F231" s="113"/>
      <c r="G231" s="112"/>
      <c r="H231" s="112"/>
      <c r="I231" s="112"/>
      <c r="J231" s="112"/>
      <c r="K231" s="112"/>
      <c r="L231" s="112"/>
      <c r="M231" s="112"/>
      <c r="N231" s="112"/>
      <c r="O231" s="112"/>
      <c r="P231" s="112"/>
    </row>
    <row r="232" spans="1:16" ht="15.75" customHeight="1">
      <c r="A232" s="112"/>
      <c r="B232" s="112"/>
      <c r="C232" s="112"/>
      <c r="D232" s="112"/>
      <c r="E232" s="112"/>
      <c r="F232" s="113"/>
      <c r="G232" s="112"/>
      <c r="H232" s="112"/>
      <c r="I232" s="112"/>
      <c r="J232" s="112"/>
      <c r="K232" s="112"/>
      <c r="L232" s="112"/>
      <c r="M232" s="112"/>
      <c r="N232" s="112"/>
      <c r="O232" s="112"/>
      <c r="P232" s="112"/>
    </row>
    <row r="233" spans="1:16" ht="15.75" customHeight="1">
      <c r="A233" s="112"/>
      <c r="B233" s="112"/>
      <c r="C233" s="112"/>
      <c r="D233" s="112"/>
      <c r="E233" s="112"/>
      <c r="F233" s="113"/>
      <c r="G233" s="112"/>
      <c r="H233" s="112"/>
      <c r="I233" s="112"/>
      <c r="J233" s="112"/>
      <c r="K233" s="112"/>
      <c r="L233" s="112"/>
      <c r="M233" s="112"/>
      <c r="N233" s="112"/>
      <c r="O233" s="112"/>
      <c r="P233" s="112"/>
    </row>
    <row r="234" spans="1:16" ht="15.75" customHeight="1">
      <c r="A234" s="112"/>
      <c r="B234" s="112"/>
      <c r="C234" s="112"/>
      <c r="D234" s="112"/>
      <c r="E234" s="112"/>
      <c r="F234" s="113"/>
      <c r="G234" s="112"/>
      <c r="H234" s="112"/>
      <c r="I234" s="112"/>
      <c r="J234" s="112"/>
      <c r="K234" s="112"/>
      <c r="L234" s="112"/>
      <c r="M234" s="112"/>
      <c r="N234" s="112"/>
      <c r="O234" s="112"/>
      <c r="P234" s="112"/>
    </row>
    <row r="235" spans="1:16" ht="15.75" customHeight="1">
      <c r="A235" s="112"/>
      <c r="B235" s="112"/>
      <c r="C235" s="112"/>
      <c r="D235" s="112"/>
      <c r="E235" s="112"/>
      <c r="F235" s="113"/>
      <c r="G235" s="112"/>
      <c r="H235" s="112"/>
      <c r="I235" s="112"/>
      <c r="J235" s="112"/>
      <c r="K235" s="112"/>
      <c r="L235" s="112"/>
      <c r="M235" s="112"/>
      <c r="N235" s="112"/>
      <c r="O235" s="112"/>
      <c r="P235" s="112"/>
    </row>
    <row r="236" spans="1:16" ht="15.75" customHeight="1">
      <c r="A236" s="112"/>
      <c r="B236" s="112"/>
      <c r="C236" s="112"/>
      <c r="D236" s="112"/>
      <c r="E236" s="112"/>
      <c r="F236" s="113"/>
      <c r="G236" s="112"/>
      <c r="H236" s="112"/>
      <c r="I236" s="112"/>
      <c r="J236" s="112"/>
      <c r="K236" s="112"/>
      <c r="L236" s="112"/>
      <c r="M236" s="112"/>
      <c r="N236" s="112"/>
      <c r="O236" s="112"/>
      <c r="P236" s="112"/>
    </row>
    <row r="237" spans="1:16" ht="15.75" customHeight="1">
      <c r="A237" s="112"/>
      <c r="B237" s="112"/>
      <c r="C237" s="112"/>
      <c r="D237" s="112"/>
      <c r="E237" s="112"/>
      <c r="F237" s="113"/>
      <c r="G237" s="112"/>
      <c r="H237" s="112"/>
      <c r="I237" s="112"/>
      <c r="J237" s="112"/>
      <c r="K237" s="112"/>
      <c r="L237" s="112"/>
      <c r="M237" s="112"/>
      <c r="N237" s="112"/>
      <c r="O237" s="112"/>
      <c r="P237" s="112"/>
    </row>
    <row r="238" spans="1:16" ht="15.75" customHeight="1">
      <c r="A238" s="112"/>
      <c r="B238" s="112"/>
      <c r="C238" s="112"/>
      <c r="D238" s="112"/>
      <c r="E238" s="112"/>
      <c r="F238" s="113"/>
      <c r="G238" s="112"/>
      <c r="H238" s="112"/>
      <c r="I238" s="112"/>
      <c r="J238" s="112"/>
      <c r="K238" s="112"/>
      <c r="L238" s="112"/>
      <c r="M238" s="112"/>
      <c r="N238" s="112"/>
      <c r="O238" s="112"/>
      <c r="P238" s="112"/>
    </row>
    <row r="239" spans="1:16" ht="15.75" customHeight="1">
      <c r="A239" s="112"/>
      <c r="B239" s="112"/>
      <c r="C239" s="112"/>
      <c r="D239" s="112"/>
      <c r="E239" s="112"/>
      <c r="F239" s="113"/>
      <c r="G239" s="112"/>
      <c r="H239" s="112"/>
      <c r="I239" s="112"/>
      <c r="J239" s="112"/>
      <c r="K239" s="112"/>
      <c r="L239" s="112"/>
      <c r="M239" s="112"/>
      <c r="N239" s="112"/>
      <c r="O239" s="112"/>
      <c r="P239" s="112"/>
    </row>
    <row r="240" spans="1:16" ht="15.75" customHeight="1">
      <c r="A240" s="112"/>
      <c r="B240" s="112"/>
      <c r="C240" s="112"/>
      <c r="D240" s="112"/>
      <c r="E240" s="112"/>
      <c r="F240" s="113"/>
      <c r="G240" s="112"/>
      <c r="H240" s="112"/>
      <c r="I240" s="112"/>
      <c r="J240" s="112"/>
      <c r="K240" s="112"/>
      <c r="L240" s="112"/>
      <c r="M240" s="112"/>
      <c r="N240" s="112"/>
      <c r="O240" s="112"/>
      <c r="P240" s="112"/>
    </row>
    <row r="241" spans="1:16" ht="15.75" customHeight="1">
      <c r="A241" s="112"/>
      <c r="B241" s="112"/>
      <c r="C241" s="112"/>
      <c r="D241" s="112"/>
      <c r="E241" s="112"/>
      <c r="F241" s="113"/>
      <c r="G241" s="112"/>
      <c r="H241" s="112"/>
      <c r="I241" s="112"/>
      <c r="J241" s="112"/>
      <c r="K241" s="112"/>
      <c r="L241" s="112"/>
      <c r="M241" s="112"/>
      <c r="N241" s="112"/>
      <c r="O241" s="112"/>
      <c r="P241" s="112"/>
    </row>
    <row r="242" spans="1:16" ht="15.75" customHeight="1">
      <c r="A242" s="112"/>
      <c r="B242" s="112"/>
      <c r="C242" s="112"/>
      <c r="D242" s="112"/>
      <c r="E242" s="112"/>
      <c r="F242" s="113"/>
      <c r="G242" s="112"/>
      <c r="H242" s="112"/>
      <c r="I242" s="112"/>
      <c r="J242" s="112"/>
      <c r="K242" s="112"/>
      <c r="L242" s="112"/>
      <c r="M242" s="112"/>
      <c r="N242" s="112"/>
      <c r="O242" s="112"/>
      <c r="P242" s="112"/>
    </row>
    <row r="243" spans="1:16" ht="15.75" customHeight="1">
      <c r="A243" s="112"/>
      <c r="B243" s="112"/>
      <c r="C243" s="112"/>
      <c r="D243" s="112"/>
      <c r="E243" s="112"/>
      <c r="F243" s="113"/>
      <c r="G243" s="112"/>
      <c r="H243" s="112"/>
      <c r="I243" s="112"/>
      <c r="J243" s="112"/>
      <c r="K243" s="112"/>
      <c r="L243" s="112"/>
      <c r="M243" s="112"/>
      <c r="N243" s="112"/>
      <c r="O243" s="112"/>
      <c r="P243" s="112"/>
    </row>
    <row r="244" spans="1:16" ht="15.75" customHeight="1">
      <c r="A244" s="112"/>
      <c r="B244" s="112"/>
      <c r="C244" s="112"/>
      <c r="D244" s="112"/>
      <c r="E244" s="112"/>
      <c r="F244" s="113"/>
      <c r="G244" s="112"/>
      <c r="H244" s="112"/>
      <c r="I244" s="112"/>
      <c r="J244" s="112"/>
      <c r="K244" s="112"/>
      <c r="L244" s="112"/>
      <c r="M244" s="112"/>
      <c r="N244" s="112"/>
      <c r="O244" s="112"/>
      <c r="P244" s="112"/>
    </row>
    <row r="245" spans="1:16" ht="15.75" customHeight="1"/>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15:C15"/>
    <mergeCell ref="B26:C26"/>
    <mergeCell ref="B30:C30"/>
    <mergeCell ref="C3:H3"/>
    <mergeCell ref="C4:H4"/>
    <mergeCell ref="C5:H5"/>
    <mergeCell ref="B8:G8"/>
    <mergeCell ref="B9:G9"/>
    <mergeCell ref="B10:G10"/>
    <mergeCell ref="B11:G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APE</vt:lpstr>
      <vt:lpstr>HIDRAULICO</vt:lpstr>
      <vt:lpstr>FOSA Y ESCENARIO</vt:lpstr>
      <vt:lpstr>SANITARIO</vt:lpstr>
      <vt:lpstr>GRADAS</vt:lpstr>
      <vt:lpstr>VOZ Y DATOS</vt:lpstr>
      <vt:lpstr>CUBIERTA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Armando Grimaldo</cp:lastModifiedBy>
  <dcterms:modified xsi:type="dcterms:W3CDTF">2020-03-13T23:26:11Z</dcterms:modified>
</cp:coreProperties>
</file>